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925" yWindow="2670" windowWidth="8445" windowHeight="5385" tabRatio="967"/>
  </bookViews>
  <sheets>
    <sheet name="INFO" sheetId="1" r:id="rId1"/>
    <sheet name="Bydło_PL" sheetId="2" r:id="rId2"/>
    <sheet name="Bydło_makroregiony" sheetId="6" r:id="rId3"/>
    <sheet name="Wykresy_bydło" sheetId="12" r:id="rId4"/>
    <sheet name="Drób_PL" sheetId="3" r:id="rId5"/>
    <sheet name="Drób_makroregiony" sheetId="10" r:id="rId6"/>
    <sheet name="Wykresy_drób" sheetId="13" r:id="rId7"/>
    <sheet name="Trzoda_PL" sheetId="4" r:id="rId8"/>
    <sheet name="Trzoda_makroregiony" sheetId="9" r:id="rId9"/>
    <sheet name="Wykresy_trzoda" sheetId="14" r:id="rId10"/>
    <sheet name="MAKROREGIONY" sheetId="11" r:id="rId11"/>
    <sheet name="Relacje cen" sheetId="18" r:id="rId12"/>
    <sheet name="Handel zagr.-ogółem" sheetId="22" r:id="rId13"/>
    <sheet name="Handel zagr. wg krajów " sheetId="23" r:id="rId14"/>
    <sheet name="Ceny sur. paszowych" sheetId="19" r:id="rId15"/>
    <sheet name="Arkusz2" sheetId="25" state="hidden" r:id="rId16"/>
  </sheets>
  <definedNames>
    <definedName name="_xlnm._FilterDatabase" localSheetId="1" hidden="1">Bydło_PL!$A$3:$G$30</definedName>
  </definedNames>
  <calcPr calcId="145621"/>
</workbook>
</file>

<file path=xl/calcChain.xml><?xml version="1.0" encoding="utf-8"?>
<calcChain xmlns="http://schemas.openxmlformats.org/spreadsheetml/2006/main">
  <c r="G1" i="9" l="1"/>
  <c r="F1" i="4"/>
  <c r="F1" i="10"/>
  <c r="F1" i="3"/>
  <c r="G1" i="6"/>
</calcChain>
</file>

<file path=xl/sharedStrings.xml><?xml version="1.0" encoding="utf-8"?>
<sst xmlns="http://schemas.openxmlformats.org/spreadsheetml/2006/main" count="1004" uniqueCount="161">
  <si>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</si>
  <si>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</si>
  <si>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</si>
  <si>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</si>
  <si>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</si>
  <si>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</si>
  <si>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a następnie wybrać „Biuletyny informacyjne” i interesujący Panią /Pana biuletyn</t>
  </si>
  <si>
    <t>RYNEK PASZ</t>
  </si>
  <si>
    <t>Biuletyn „Rynek pasz” ukazuje się raz w miesiącu</t>
  </si>
  <si>
    <t>Autor:</t>
  </si>
  <si>
    <t>Magdalena Olechowicz</t>
  </si>
  <si>
    <t>E-mail:Magdalena.Olechowicz@minrol.gov.pl</t>
  </si>
  <si>
    <t>tel. (22) 623-16-34</t>
  </si>
  <si>
    <t>POLSKA</t>
  </si>
  <si>
    <t>PASZE</t>
  </si>
  <si>
    <t>CENA [zł/tona]</t>
  </si>
  <si>
    <t>STRUKTURA [wg ilości]</t>
  </si>
  <si>
    <t>Zmiana [%]</t>
  </si>
  <si>
    <t>M.p. pełnoporcjowe</t>
  </si>
  <si>
    <t>M.p. uzupełniające</t>
  </si>
  <si>
    <t>OGÓŁEM</t>
  </si>
  <si>
    <t xml:space="preserve"> M.p. pełnoporcjowe</t>
  </si>
  <si>
    <t xml:space="preserve">* Średnia cena sprzedaży liczona jest jako średnia ważona </t>
  </si>
  <si>
    <t>Pasze dla BROJLERÓW</t>
  </si>
  <si>
    <t>Pasze dla INDYKÓW</t>
  </si>
  <si>
    <t>BROJLERY - M.p. pełnoporcjowe</t>
  </si>
  <si>
    <t>BROJLERY - M.p. uzupełniające</t>
  </si>
  <si>
    <t>INDYKI - M.p. pełnoporcjowe</t>
  </si>
  <si>
    <t>INDYKI - M.p. uzupełniające</t>
  </si>
  <si>
    <t>REGION ZACHODNI</t>
  </si>
  <si>
    <t>MAKROREGIONY</t>
  </si>
  <si>
    <t>Nazwa makroregionu</t>
  </si>
  <si>
    <t>Województwa wchodzące w skład makroregionu</t>
  </si>
  <si>
    <t>wschodni</t>
  </si>
  <si>
    <t>zachodni</t>
  </si>
  <si>
    <t>zachodniopomorskie, pomorskie, lubuskie, wielkopolskie, kujawsko-pomorskie, dolnośląskie, opolskie, śląskie</t>
  </si>
  <si>
    <t>warmińsko-mazurskie, podlaskie, mazowieckie, łódzkie, świętokrzyskie, lubelskie, małopolskie, podkarpackie</t>
  </si>
  <si>
    <t xml:space="preserve">Biuletyny są dostępne pod adresem: </t>
  </si>
  <si>
    <t>http://www.minrol.gov.pl</t>
  </si>
  <si>
    <t xml:space="preserve">W menu głównym należy wejść w „ Zintegrowany System Rolniczej Informacji Rynkowej", </t>
  </si>
  <si>
    <t>cielęta</t>
  </si>
  <si>
    <t>krowy mleczne</t>
  </si>
  <si>
    <t>opasy</t>
  </si>
  <si>
    <t>uniwersalne</t>
  </si>
  <si>
    <t>grower/finisher</t>
  </si>
  <si>
    <t>lochy</t>
  </si>
  <si>
    <t>knury</t>
  </si>
  <si>
    <t>Pasze dla NIOSEK/KOGUTÓW</t>
  </si>
  <si>
    <t>Pasze UNIWERSALNE</t>
  </si>
  <si>
    <t>NIOSKI/KOGUTY - stado towarowe</t>
  </si>
  <si>
    <t>NIOSKI/KOGUTY - stado reprodukcyjne</t>
  </si>
  <si>
    <t>NIOSKI/KOGUTY - uniwersalne</t>
  </si>
  <si>
    <t>--</t>
  </si>
  <si>
    <t>nld - niewystarczająca liczba danych</t>
  </si>
  <si>
    <t>Premiksy - w przeliczeniu na 1%</t>
  </si>
  <si>
    <t>Średnie ceny sprzedaży* (netto) pasz dla bydła  za okres:</t>
  </si>
  <si>
    <t>Ministerstwo Rolnictwa i Rozwoju Wsi, Departament Rynków Rolnych</t>
  </si>
  <si>
    <t>Departament Rynków Rolnych</t>
  </si>
  <si>
    <t>Średnie ceny sprzedaży* (netto) pasz dla drobiu za okres:</t>
  </si>
  <si>
    <t>Średnie ceny sprzedaży* (netto) pasz dla trzody za okres:</t>
  </si>
  <si>
    <t>PASZE dla DROBIU</t>
  </si>
  <si>
    <t>M.p. mineralne</t>
  </si>
  <si>
    <t>prestar/starter</t>
  </si>
  <si>
    <t>BROJLERY - M.p. mineralne</t>
  </si>
  <si>
    <t>INDYKI - M.p. mineralne</t>
  </si>
  <si>
    <t>REGION  WSCHODNI</t>
  </si>
  <si>
    <t>PASZE dla BYDŁA</t>
  </si>
  <si>
    <t>PASZE dla TRZODY</t>
  </si>
  <si>
    <t>nld</t>
  </si>
  <si>
    <t>Premiksy w przeliczeniu na 1%</t>
  </si>
  <si>
    <t>Źródło: opracowanie własne na podstawie FAMMU/FAPA Notowania - Rynek zbóż, roślin oleistych i wysokobiałkowych, MRiRW - Rynek roślin oleistych.</t>
  </si>
  <si>
    <t>fax. (22) 623-27-06</t>
  </si>
  <si>
    <r>
      <t xml:space="preserve">Premiksy </t>
    </r>
    <r>
      <rPr>
        <sz val="12"/>
        <rFont val="Times New Roman CE"/>
        <charset val="238"/>
      </rPr>
      <t>w przeliczeniu na 1%</t>
    </r>
  </si>
  <si>
    <r>
      <t xml:space="preserve">HANDEL ZAGRANICZNY WYBRANYMI SUROWCAMI PASZOWYMI ORAZ KARMĄ DLA ZWIERZĄT </t>
    </r>
    <r>
      <rPr>
        <b/>
        <vertAlign val="superscript"/>
        <sz val="14"/>
        <rFont val="Arial CE"/>
        <charset val="238"/>
      </rPr>
      <t>*</t>
    </r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</si>
  <si>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</si>
  <si>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</si>
  <si>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</si>
  <si>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</si>
  <si>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</si>
  <si>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</si>
  <si>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</si>
  <si>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</si>
  <si>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</si>
  <si>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RAZEM (2301 - 230649)</t>
  </si>
  <si>
    <t>WYBRANE SUROWCE PASZOWE</t>
  </si>
  <si>
    <t>2301</t>
  </si>
  <si>
    <t>Mąki, mączki i granulki z mięsa i podrobów, ryb</t>
  </si>
  <si>
    <t>230110</t>
  </si>
  <si>
    <t xml:space="preserve">                                                w tym ... z mięsa</t>
  </si>
  <si>
    <t>230120</t>
  </si>
  <si>
    <t xml:space="preserve">                                                           … z ryb</t>
  </si>
  <si>
    <t>2304</t>
  </si>
  <si>
    <t>Makuchy i inne pozostałości stałe, z ekstrakcji oleju sojowego</t>
  </si>
  <si>
    <t>230630</t>
  </si>
  <si>
    <t>Makuchy i inne pozostałości stałe, z nasion słonecznika</t>
  </si>
  <si>
    <t>230641 230649</t>
  </si>
  <si>
    <t>Makuchy i inne pozostałości stałe, z nasion rzepaku lub rzepiku</t>
  </si>
  <si>
    <t>KARMA DLA ZWIERZĄT</t>
  </si>
  <si>
    <t>230990</t>
  </si>
  <si>
    <t xml:space="preserve">Karma dla zwierząt, z wyjątkiem psów i kotów, pakowana do sprzedaży detalicznej       </t>
  </si>
  <si>
    <t>EKSPORT I IMPORT WYBRANYMI SUROWCAMI PASZOWYMI</t>
  </si>
  <si>
    <t xml:space="preserve">Polski eksport sur. paszowych (makuchy i inne pozostałości stałe, z nasion rzepaku lub rzepiku - kod 230641 i 230649)  </t>
  </si>
  <si>
    <t xml:space="preserve">Polski import sur. paszowych (makuchy i inne pozostałości stałe, z nasion rzepaku lub rzepiku - kod 230641 i 230649)  </t>
  </si>
  <si>
    <t>EKSPORT</t>
  </si>
  <si>
    <t>IMPORT</t>
  </si>
  <si>
    <t>Kraj</t>
  </si>
  <si>
    <t>Wolumen   [tony]</t>
  </si>
  <si>
    <t>Dania</t>
  </si>
  <si>
    <t>Niemcy</t>
  </si>
  <si>
    <t>Hiszpania</t>
  </si>
  <si>
    <t>Słowacja</t>
  </si>
  <si>
    <t>Szwecja</t>
  </si>
  <si>
    <t>Irlandia</t>
  </si>
  <si>
    <t>Ukraina</t>
  </si>
  <si>
    <t>Litwa</t>
  </si>
  <si>
    <t>Węgry</t>
  </si>
  <si>
    <t>Francja</t>
  </si>
  <si>
    <t>Wielka Brytania</t>
  </si>
  <si>
    <t xml:space="preserve">Polski eksport surowców paszowych (makuchy i inne pozostałości stałe, z ekstrakcji oleju sojowego - kod 2304) </t>
  </si>
  <si>
    <t xml:space="preserve">Polski import surowców paszowych (makuchy i inne pozostałości stałe, z ekstrakcji oleju sojowego - kod 2304) </t>
  </si>
  <si>
    <t>Argentyna</t>
  </si>
  <si>
    <t>Republika Czeska</t>
  </si>
  <si>
    <t>Brazylia</t>
  </si>
  <si>
    <t xml:space="preserve">Polski eksport surowców paszowych (mąki, mączki i granulki z mięsa i podrobów, ryb - kod 2301) </t>
  </si>
  <si>
    <t xml:space="preserve">Polski import surowców paszowych (mąki, mączki i granulki z mięsa i podrobów, ryb - kod 2301) </t>
  </si>
  <si>
    <t>Bangladesz</t>
  </si>
  <si>
    <t>Wietnam</t>
  </si>
  <si>
    <t>Rosja</t>
  </si>
  <si>
    <t>Włochy</t>
  </si>
  <si>
    <t>Łotwa</t>
  </si>
  <si>
    <t xml:space="preserve">Polski eksport surowców paszowych (makuchy i inne pozostałości stałe, z nasion słonecznika - kod 230630) </t>
  </si>
  <si>
    <t xml:space="preserve">Polski import surowców paszowych (makuchy i inne pozostałości stałe, z nasion słonecznika - kod 230630) </t>
  </si>
  <si>
    <t>Białoruś</t>
  </si>
  <si>
    <t>Belgia</t>
  </si>
  <si>
    <t>Paragwaj</t>
  </si>
  <si>
    <r>
      <rPr>
        <vertAlign val="superscript"/>
        <sz val="12"/>
        <rFont val="Times New Roman CE"/>
        <charset val="238"/>
      </rPr>
      <t>a</t>
    </r>
    <r>
      <rPr>
        <sz val="12"/>
        <rFont val="Times New Roman CE"/>
        <family val="1"/>
        <charset val="238"/>
      </rPr>
      <t xml:space="preserve"> Cena sprzedaży wynika ze zmiany klasyfikacji niektórych mieszanek</t>
    </r>
  </si>
  <si>
    <t>Bułgaria</t>
  </si>
  <si>
    <t xml:space="preserve"> </t>
  </si>
  <si>
    <t>Stany Zjednoczone Ameryki</t>
  </si>
  <si>
    <t>Turcja</t>
  </si>
  <si>
    <t>`</t>
  </si>
  <si>
    <t>Preparaty mlekozastępcze</t>
  </si>
  <si>
    <t>2016</t>
  </si>
  <si>
    <t>Kanada</t>
  </si>
  <si>
    <t>Islandia</t>
  </si>
  <si>
    <t>Uzbekistan</t>
  </si>
  <si>
    <t>Polski eksport karmy dla zwierząt z wyjątkiem psów i kotów, pakowanej do sprzedaży detalicznej (kod 230990)</t>
  </si>
  <si>
    <t>Polski import karmy dla zwierząt z wyjątkiem psów i kotów, pakowanej do sprzedaży detalicznej (kod 230990)</t>
  </si>
  <si>
    <t>Chorwacja</t>
  </si>
  <si>
    <t>BROJLERY - Premiksy w przeliczeniu na 1%</t>
  </si>
  <si>
    <t>INDYKI - Premiksy w przeliczeniu na 1%</t>
  </si>
  <si>
    <t>Austria</t>
  </si>
  <si>
    <t>listopad</t>
  </si>
  <si>
    <t>Holandia</t>
  </si>
  <si>
    <t>NR 12/2016</t>
  </si>
  <si>
    <t>Notowania z okresu: listopad - grudzień 2016r.</t>
  </si>
  <si>
    <t>I-XI 2015r.</t>
  </si>
  <si>
    <t>I-XI 2016r.</t>
  </si>
  <si>
    <t>według ważniejszych krajów w okresie styczeń-listopad 2016r. (dane wstępne)</t>
  </si>
  <si>
    <t>listopad - grudzień 2016r.</t>
  </si>
  <si>
    <t>grudzień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</si>
</sst>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d\ mmmm\ yyyy;@"/>
  </numFmts>
  <fonts count="5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4"/>
      <name val="Arial CE"/>
      <charset val="238"/>
    </font>
    <font>
      <sz val="9"/>
      <name val="Arial CE"/>
      <charset val="238"/>
    </font>
    <font>
      <sz val="11"/>
      <name val="Arial CE"/>
      <charset val="238"/>
    </font>
    <font>
      <b/>
      <sz val="16"/>
      <name val="Arial CE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b/>
      <sz val="16"/>
      <name val="Times New Roman CE"/>
      <charset val="238"/>
    </font>
    <font>
      <b/>
      <sz val="16"/>
      <name val="Times New Roman CE"/>
      <family val="1"/>
      <charset val="238"/>
    </font>
    <font>
      <b/>
      <sz val="15"/>
      <color indexed="12"/>
      <name val="Times New Roman CE"/>
      <family val="1"/>
      <charset val="238"/>
    </font>
    <font>
      <sz val="16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6"/>
      <color indexed="48"/>
      <name val="Times New Roman CE"/>
      <charset val="238"/>
    </font>
    <font>
      <b/>
      <sz val="14"/>
      <name val="Times New Roman CE"/>
      <family val="1"/>
      <charset val="238"/>
    </font>
    <font>
      <i/>
      <sz val="12"/>
      <name val="Times New Roman CE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b/>
      <i/>
      <sz val="10"/>
      <name val="Arial CE"/>
      <charset val="238"/>
    </font>
    <font>
      <b/>
      <sz val="13"/>
      <name val="Arial"/>
      <family val="2"/>
      <charset val="238"/>
    </font>
    <font>
      <sz val="11"/>
      <name val="Arial"/>
      <family val="2"/>
      <charset val="238"/>
    </font>
    <font>
      <b/>
      <sz val="9.5"/>
      <name val="Arial CE"/>
      <charset val="238"/>
    </font>
    <font>
      <sz val="9.5"/>
      <name val="Arial CE"/>
      <charset val="238"/>
    </font>
    <font>
      <sz val="12"/>
      <name val="Times New Roman"/>
      <family val="1"/>
      <charset val="238"/>
    </font>
    <font>
      <i/>
      <sz val="14"/>
      <name val="Times New Roman"/>
      <family val="1"/>
      <charset val="238"/>
    </font>
    <font>
      <i/>
      <u/>
      <sz val="14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 CE"/>
      <charset val="238"/>
    </font>
    <font>
      <b/>
      <vertAlign val="superscript"/>
      <sz val="14"/>
      <name val="Arial CE"/>
      <charset val="238"/>
    </font>
    <font>
      <sz val="16"/>
      <color indexed="10"/>
      <name val="Times New Roman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</font>
    <font>
      <b/>
      <sz val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1"/>
      <name val="Times New Roman CE"/>
      <family val="1"/>
      <charset val="238"/>
    </font>
    <font>
      <vertAlign val="superscript"/>
      <sz val="12"/>
      <name val="Times New Roman CE"/>
      <charset val="238"/>
    </font>
    <font>
      <sz val="9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0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2" fillId="0" borderId="0"/>
    <xf numFmtId="0" fontId="2" fillId="0" borderId="0"/>
    <xf numFmtId="0" fontId="34" fillId="0" borderId="0"/>
    <xf numFmtId="0" fontId="2" fillId="0" borderId="0"/>
  </cellStyleXfs>
  <cellXfs count="407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3"/>
    <xf numFmtId="0" fontId="3" fillId="0" borderId="0" xfId="3" applyFont="1"/>
    <xf numFmtId="0" fontId="2" fillId="0" borderId="0" xfId="3" applyFont="1"/>
    <xf numFmtId="0" fontId="6" fillId="0" borderId="0" xfId="3" applyFont="1"/>
    <xf numFmtId="0" fontId="4" fillId="0" borderId="0" xfId="3" applyFont="1" applyFill="1"/>
    <xf numFmtId="0" fontId="5" fillId="0" borderId="0" xfId="3" applyFont="1" applyFill="1"/>
    <xf numFmtId="0" fontId="11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Continuous" vertical="center"/>
    </xf>
    <xf numFmtId="0" fontId="13" fillId="0" borderId="1" xfId="0" applyFont="1" applyBorder="1" applyAlignment="1">
      <alignment horizontal="centerContinuous"/>
    </xf>
    <xf numFmtId="0" fontId="15" fillId="0" borderId="2" xfId="0" applyFont="1" applyBorder="1" applyAlignment="1">
      <alignment horizontal="centerContinuous"/>
    </xf>
    <xf numFmtId="0" fontId="15" fillId="0" borderId="3" xfId="0" applyFont="1" applyBorder="1" applyAlignment="1">
      <alignment horizontal="centerContinuous"/>
    </xf>
    <xf numFmtId="0" fontId="16" fillId="0" borderId="4" xfId="0" applyFont="1" applyBorder="1" applyAlignment="1">
      <alignment horizontal="centerContinuous" vertical="center"/>
    </xf>
    <xf numFmtId="0" fontId="16" fillId="0" borderId="5" xfId="0" applyFont="1" applyFill="1" applyBorder="1" applyAlignment="1">
      <alignment horizontal="centerContinuous" vertical="center" wrapText="1"/>
    </xf>
    <xf numFmtId="0" fontId="17" fillId="0" borderId="6" xfId="0" applyFont="1" applyBorder="1" applyAlignment="1">
      <alignment horizontal="centerContinuous" vertical="center"/>
    </xf>
    <xf numFmtId="0" fontId="16" fillId="0" borderId="7" xfId="0" applyFont="1" applyBorder="1" applyAlignment="1">
      <alignment horizontal="centerContinuous" vertical="center"/>
    </xf>
    <xf numFmtId="0" fontId="16" fillId="0" borderId="8" xfId="0" applyFont="1" applyFill="1" applyBorder="1" applyAlignment="1">
      <alignment horizontal="centerContinuous" vertical="center" wrapText="1"/>
    </xf>
    <xf numFmtId="0" fontId="16" fillId="0" borderId="9" xfId="0" applyFont="1" applyFill="1" applyBorder="1" applyAlignment="1">
      <alignment horizontal="centerContinuous" vertical="center" wrapText="1"/>
    </xf>
    <xf numFmtId="0" fontId="16" fillId="0" borderId="10" xfId="0" applyFont="1" applyFill="1" applyBorder="1" applyAlignment="1">
      <alignment horizontal="centerContinuous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7" fillId="0" borderId="13" xfId="0" applyFont="1" applyBorder="1"/>
    <xf numFmtId="3" fontId="18" fillId="0" borderId="14" xfId="0" applyNumberFormat="1" applyFont="1" applyBorder="1"/>
    <xf numFmtId="0" fontId="17" fillId="0" borderId="9" xfId="0" applyFont="1" applyFill="1" applyBorder="1"/>
    <xf numFmtId="3" fontId="18" fillId="0" borderId="4" xfId="0" applyNumberFormat="1" applyFont="1" applyBorder="1"/>
    <xf numFmtId="164" fontId="18" fillId="3" borderId="5" xfId="0" applyNumberFormat="1" applyFont="1" applyFill="1" applyBorder="1"/>
    <xf numFmtId="164" fontId="18" fillId="0" borderId="12" xfId="0" applyNumberFormat="1" applyFont="1" applyFill="1" applyBorder="1"/>
    <xf numFmtId="164" fontId="18" fillId="0" borderId="4" xfId="0" applyNumberFormat="1" applyFont="1" applyFill="1" applyBorder="1"/>
    <xf numFmtId="0" fontId="19" fillId="0" borderId="6" xfId="0" applyFont="1" applyBorder="1"/>
    <xf numFmtId="3" fontId="18" fillId="0" borderId="11" xfId="0" applyNumberFormat="1" applyFont="1" applyBorder="1"/>
    <xf numFmtId="164" fontId="18" fillId="3" borderId="16" xfId="0" applyNumberFormat="1" applyFont="1" applyFill="1" applyBorder="1"/>
    <xf numFmtId="164" fontId="18" fillId="0" borderId="17" xfId="0" applyNumberFormat="1" applyFont="1" applyFill="1" applyBorder="1"/>
    <xf numFmtId="164" fontId="18" fillId="0" borderId="11" xfId="0" applyNumberFormat="1" applyFont="1" applyFill="1" applyBorder="1"/>
    <xf numFmtId="3" fontId="18" fillId="0" borderId="19" xfId="0" applyNumberFormat="1" applyFont="1" applyBorder="1"/>
    <xf numFmtId="164" fontId="18" fillId="3" borderId="20" xfId="0" applyNumberFormat="1" applyFont="1" applyFill="1" applyBorder="1"/>
    <xf numFmtId="164" fontId="18" fillId="0" borderId="21" xfId="0" applyNumberFormat="1" applyFont="1" applyFill="1" applyBorder="1"/>
    <xf numFmtId="164" fontId="18" fillId="0" borderId="19" xfId="0" applyNumberFormat="1" applyFont="1" applyFill="1" applyBorder="1"/>
    <xf numFmtId="3" fontId="18" fillId="0" borderId="22" xfId="0" applyNumberFormat="1" applyFont="1" applyBorder="1"/>
    <xf numFmtId="164" fontId="18" fillId="3" borderId="23" xfId="0" applyNumberFormat="1" applyFont="1" applyFill="1" applyBorder="1"/>
    <xf numFmtId="165" fontId="13" fillId="0" borderId="0" xfId="0" applyNumberFormat="1" applyFont="1" applyBorder="1" applyAlignment="1">
      <alignment horizontal="centerContinuous" vertical="center" wrapText="1"/>
    </xf>
    <xf numFmtId="0" fontId="8" fillId="4" borderId="0" xfId="3" applyFont="1" applyFill="1"/>
    <xf numFmtId="0" fontId="5" fillId="4" borderId="0" xfId="3" applyFont="1" applyFill="1"/>
    <xf numFmtId="0" fontId="7" fillId="4" borderId="0" xfId="3" applyFont="1" applyFill="1"/>
    <xf numFmtId="0" fontId="23" fillId="0" borderId="15" xfId="0" applyFont="1" applyBorder="1"/>
    <xf numFmtId="3" fontId="18" fillId="0" borderId="24" xfId="0" applyNumberFormat="1" applyFont="1" applyBorder="1"/>
    <xf numFmtId="165" fontId="21" fillId="0" borderId="0" xfId="0" applyNumberFormat="1" applyFont="1" applyBorder="1" applyAlignment="1">
      <alignment horizontal="left" vertical="center" wrapText="1"/>
    </xf>
    <xf numFmtId="0" fontId="4" fillId="4" borderId="0" xfId="3" applyFont="1" applyFill="1"/>
    <xf numFmtId="0" fontId="0" fillId="0" borderId="0" xfId="0" applyBorder="1"/>
    <xf numFmtId="0" fontId="24" fillId="0" borderId="0" xfId="0" applyFont="1"/>
    <xf numFmtId="0" fontId="18" fillId="0" borderId="0" xfId="0" applyFont="1" applyAlignment="1">
      <alignment vertical="center"/>
    </xf>
    <xf numFmtId="0" fontId="24" fillId="0" borderId="0" xfId="0" applyFont="1" applyBorder="1"/>
    <xf numFmtId="0" fontId="19" fillId="0" borderId="0" xfId="0" applyFont="1" applyBorder="1"/>
    <xf numFmtId="0" fontId="20" fillId="2" borderId="0" xfId="0" applyFont="1" applyFill="1" applyBorder="1"/>
    <xf numFmtId="0" fontId="19" fillId="0" borderId="2" xfId="0" applyFont="1" applyBorder="1" applyAlignment="1">
      <alignment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vertical="center"/>
    </xf>
    <xf numFmtId="0" fontId="25" fillId="0" borderId="27" xfId="0" applyFont="1" applyBorder="1" applyAlignment="1">
      <alignment vertical="center"/>
    </xf>
    <xf numFmtId="0" fontId="19" fillId="0" borderId="27" xfId="0" applyFont="1" applyBorder="1" applyAlignment="1"/>
    <xf numFmtId="0" fontId="0" fillId="0" borderId="23" xfId="0" applyBorder="1" applyAlignment="1"/>
    <xf numFmtId="0" fontId="19" fillId="0" borderId="2" xfId="0" applyFont="1" applyBorder="1" applyAlignment="1"/>
    <xf numFmtId="0" fontId="3" fillId="0" borderId="3" xfId="0" applyFont="1" applyBorder="1" applyAlignment="1"/>
    <xf numFmtId="0" fontId="19" fillId="0" borderId="28" xfId="0" applyFont="1" applyBorder="1" applyAlignment="1">
      <alignment vertical="center"/>
    </xf>
    <xf numFmtId="0" fontId="0" fillId="0" borderId="5" xfId="0" applyBorder="1" applyAlignment="1"/>
    <xf numFmtId="0" fontId="20" fillId="0" borderId="29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165" fontId="21" fillId="0" borderId="0" xfId="0" applyNumberFormat="1" applyFont="1" applyBorder="1" applyAlignment="1">
      <alignment vertical="center"/>
    </xf>
    <xf numFmtId="0" fontId="0" fillId="0" borderId="2" xfId="0" applyBorder="1"/>
    <xf numFmtId="0" fontId="19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Continuous" vertical="center"/>
    </xf>
    <xf numFmtId="3" fontId="18" fillId="0" borderId="7" xfId="0" applyNumberFormat="1" applyFont="1" applyBorder="1"/>
    <xf numFmtId="164" fontId="18" fillId="3" borderId="33" xfId="0" applyNumberFormat="1" applyFont="1" applyFill="1" applyBorder="1"/>
    <xf numFmtId="0" fontId="26" fillId="0" borderId="0" xfId="3" applyFont="1"/>
    <xf numFmtId="3" fontId="20" fillId="0" borderId="7" xfId="0" applyNumberFormat="1" applyFont="1" applyFill="1" applyBorder="1"/>
    <xf numFmtId="164" fontId="20" fillId="0" borderId="7" xfId="0" applyNumberFormat="1" applyFont="1" applyFill="1" applyBorder="1"/>
    <xf numFmtId="0" fontId="27" fillId="2" borderId="0" xfId="0" applyFont="1" applyFill="1"/>
    <xf numFmtId="0" fontId="28" fillId="2" borderId="0" xfId="0" applyFont="1" applyFill="1"/>
    <xf numFmtId="0" fontId="29" fillId="0" borderId="0" xfId="3" applyFont="1"/>
    <xf numFmtId="0" fontId="30" fillId="0" borderId="0" xfId="3" applyFont="1"/>
    <xf numFmtId="164" fontId="20" fillId="0" borderId="31" xfId="0" applyNumberFormat="1" applyFont="1" applyFill="1" applyBorder="1"/>
    <xf numFmtId="164" fontId="18" fillId="0" borderId="28" xfId="0" applyNumberFormat="1" applyFont="1" applyFill="1" applyBorder="1"/>
    <xf numFmtId="164" fontId="18" fillId="0" borderId="36" xfId="0" applyNumberFormat="1" applyFont="1" applyFill="1" applyBorder="1"/>
    <xf numFmtId="0" fontId="25" fillId="0" borderId="0" xfId="0" applyFont="1"/>
    <xf numFmtId="0" fontId="31" fillId="0" borderId="0" xfId="0" applyFont="1"/>
    <xf numFmtId="3" fontId="18" fillId="0" borderId="11" xfId="0" applyNumberFormat="1" applyFont="1" applyFill="1" applyBorder="1"/>
    <xf numFmtId="3" fontId="18" fillId="0" borderId="4" xfId="0" applyNumberFormat="1" applyFont="1" applyFill="1" applyBorder="1"/>
    <xf numFmtId="3" fontId="18" fillId="0" borderId="0" xfId="0" applyNumberFormat="1" applyFont="1" applyFill="1" applyBorder="1"/>
    <xf numFmtId="164" fontId="18" fillId="3" borderId="16" xfId="0" quotePrefix="1" applyNumberFormat="1" applyFont="1" applyFill="1" applyBorder="1"/>
    <xf numFmtId="164" fontId="20" fillId="3" borderId="8" xfId="0" applyNumberFormat="1" applyFont="1" applyFill="1" applyBorder="1"/>
    <xf numFmtId="14" fontId="32" fillId="0" borderId="0" xfId="3" applyNumberFormat="1" applyFont="1" applyFill="1" applyAlignment="1">
      <alignment horizontal="left"/>
    </xf>
    <xf numFmtId="0" fontId="2" fillId="4" borderId="0" xfId="3" applyFill="1"/>
    <xf numFmtId="49" fontId="0" fillId="0" borderId="0" xfId="0" applyNumberFormat="1"/>
    <xf numFmtId="3" fontId="17" fillId="0" borderId="14" xfId="0" applyNumberFormat="1" applyFont="1" applyBorder="1"/>
    <xf numFmtId="164" fontId="17" fillId="3" borderId="3" xfId="0" applyNumberFormat="1" applyFont="1" applyFill="1" applyBorder="1"/>
    <xf numFmtId="164" fontId="17" fillId="0" borderId="34" xfId="0" applyNumberFormat="1" applyFont="1" applyFill="1" applyBorder="1"/>
    <xf numFmtId="164" fontId="17" fillId="0" borderId="14" xfId="0" applyNumberFormat="1" applyFont="1" applyFill="1" applyBorder="1"/>
    <xf numFmtId="164" fontId="17" fillId="3" borderId="3" xfId="0" quotePrefix="1" applyNumberFormat="1" applyFont="1" applyFill="1" applyBorder="1"/>
    <xf numFmtId="3" fontId="20" fillId="0" borderId="4" xfId="0" applyNumberFormat="1" applyFont="1" applyBorder="1"/>
    <xf numFmtId="3" fontId="20" fillId="0" borderId="11" xfId="0" applyNumberFormat="1" applyFont="1" applyBorder="1"/>
    <xf numFmtId="3" fontId="20" fillId="0" borderId="24" xfId="0" applyNumberFormat="1" applyFont="1" applyBorder="1"/>
    <xf numFmtId="3" fontId="20" fillId="0" borderId="19" xfId="0" applyNumberFormat="1" applyFont="1" applyBorder="1"/>
    <xf numFmtId="3" fontId="18" fillId="5" borderId="42" xfId="0" applyNumberFormat="1" applyFont="1" applyFill="1" applyBorder="1"/>
    <xf numFmtId="0" fontId="17" fillId="5" borderId="9" xfId="0" applyFont="1" applyFill="1" applyBorder="1"/>
    <xf numFmtId="3" fontId="16" fillId="5" borderId="42" xfId="0" applyNumberFormat="1" applyFont="1" applyFill="1" applyBorder="1"/>
    <xf numFmtId="3" fontId="37" fillId="5" borderId="42" xfId="0" applyNumberFormat="1" applyFont="1" applyFill="1" applyBorder="1"/>
    <xf numFmtId="164" fontId="16" fillId="5" borderId="42" xfId="0" applyNumberFormat="1" applyFont="1" applyFill="1" applyBorder="1"/>
    <xf numFmtId="164" fontId="16" fillId="5" borderId="33" xfId="0" applyNumberFormat="1" applyFont="1" applyFill="1" applyBorder="1"/>
    <xf numFmtId="3" fontId="20" fillId="5" borderId="42" xfId="0" applyNumberFormat="1" applyFont="1" applyFill="1" applyBorder="1"/>
    <xf numFmtId="164" fontId="20" fillId="5" borderId="42" xfId="0" applyNumberFormat="1" applyFont="1" applyFill="1" applyBorder="1"/>
    <xf numFmtId="164" fontId="20" fillId="5" borderId="33" xfId="0" applyNumberFormat="1" applyFont="1" applyFill="1" applyBorder="1"/>
    <xf numFmtId="0" fontId="17" fillId="5" borderId="49" xfId="0" applyFont="1" applyFill="1" applyBorder="1"/>
    <xf numFmtId="164" fontId="18" fillId="3" borderId="39" xfId="0" applyNumberFormat="1" applyFont="1" applyFill="1" applyBorder="1"/>
    <xf numFmtId="0" fontId="0" fillId="0" borderId="0" xfId="0" applyFill="1" applyBorder="1"/>
    <xf numFmtId="164" fontId="18" fillId="0" borderId="0" xfId="0" applyNumberFormat="1" applyFont="1" applyFill="1" applyBorder="1"/>
    <xf numFmtId="0" fontId="19" fillId="0" borderId="0" xfId="0" applyFont="1" applyFill="1" applyBorder="1"/>
    <xf numFmtId="3" fontId="20" fillId="0" borderId="0" xfId="0" applyNumberFormat="1" applyFont="1" applyFill="1" applyBorder="1"/>
    <xf numFmtId="3" fontId="20" fillId="0" borderId="14" xfId="0" applyNumberFormat="1" applyFont="1" applyBorder="1"/>
    <xf numFmtId="164" fontId="18" fillId="0" borderId="10" xfId="0" applyNumberFormat="1" applyFont="1" applyFill="1" applyBorder="1"/>
    <xf numFmtId="164" fontId="18" fillId="0" borderId="7" xfId="0" applyNumberFormat="1" applyFont="1" applyFill="1" applyBorder="1"/>
    <xf numFmtId="164" fontId="18" fillId="3" borderId="27" xfId="0" applyNumberFormat="1" applyFont="1" applyFill="1" applyBorder="1"/>
    <xf numFmtId="164" fontId="18" fillId="0" borderId="47" xfId="0" applyNumberFormat="1" applyFont="1" applyFill="1" applyBorder="1"/>
    <xf numFmtId="164" fontId="18" fillId="0" borderId="22" xfId="0" applyNumberFormat="1" applyFont="1" applyFill="1" applyBorder="1"/>
    <xf numFmtId="3" fontId="20" fillId="0" borderId="50" xfId="0" applyNumberFormat="1" applyFont="1" applyFill="1" applyBorder="1"/>
    <xf numFmtId="3" fontId="20" fillId="0" borderId="43" xfId="0" applyNumberFormat="1" applyFont="1" applyFill="1" applyBorder="1"/>
    <xf numFmtId="0" fontId="23" fillId="0" borderId="35" xfId="0" applyFont="1" applyBorder="1"/>
    <xf numFmtId="3" fontId="18" fillId="0" borderId="6" xfId="0" applyNumberFormat="1" applyFont="1" applyFill="1" applyBorder="1"/>
    <xf numFmtId="3" fontId="18" fillId="0" borderId="15" xfId="0" applyNumberFormat="1" applyFont="1" applyFill="1" applyBorder="1"/>
    <xf numFmtId="3" fontId="18" fillId="0" borderId="25" xfId="0" applyNumberFormat="1" applyFont="1" applyFill="1" applyBorder="1"/>
    <xf numFmtId="3" fontId="16" fillId="5" borderId="44" xfId="0" applyNumberFormat="1" applyFont="1" applyFill="1" applyBorder="1"/>
    <xf numFmtId="3" fontId="37" fillId="5" borderId="44" xfId="0" applyNumberFormat="1" applyFont="1" applyFill="1" applyBorder="1"/>
    <xf numFmtId="164" fontId="16" fillId="5" borderId="44" xfId="0" applyNumberFormat="1" applyFont="1" applyFill="1" applyBorder="1"/>
    <xf numFmtId="164" fontId="16" fillId="5" borderId="45" xfId="0" applyNumberFormat="1" applyFont="1" applyFill="1" applyBorder="1"/>
    <xf numFmtId="0" fontId="19" fillId="0" borderId="52" xfId="0" applyFont="1" applyBorder="1"/>
    <xf numFmtId="3" fontId="20" fillId="0" borderId="31" xfId="0" applyNumberFormat="1" applyFont="1" applyBorder="1"/>
    <xf numFmtId="0" fontId="19" fillId="0" borderId="53" xfId="0" applyFont="1" applyBorder="1"/>
    <xf numFmtId="3" fontId="20" fillId="0" borderId="46" xfId="0" applyNumberFormat="1" applyFont="1" applyBorder="1"/>
    <xf numFmtId="0" fontId="19" fillId="0" borderId="54" xfId="0" applyFont="1" applyBorder="1"/>
    <xf numFmtId="0" fontId="19" fillId="0" borderId="55" xfId="0" applyFont="1" applyBorder="1"/>
    <xf numFmtId="3" fontId="20" fillId="0" borderId="41" xfId="0" applyNumberFormat="1" applyFont="1" applyBorder="1"/>
    <xf numFmtId="0" fontId="16" fillId="5" borderId="49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Continuous" vertical="center"/>
    </xf>
    <xf numFmtId="0" fontId="16" fillId="0" borderId="14" xfId="0" applyFont="1" applyBorder="1" applyAlignment="1">
      <alignment horizontal="centerContinuous" vertical="center"/>
    </xf>
    <xf numFmtId="0" fontId="16" fillId="0" borderId="3" xfId="0" applyFont="1" applyFill="1" applyBorder="1" applyAlignment="1">
      <alignment horizontal="centerContinuous" vertical="center" wrapText="1"/>
    </xf>
    <xf numFmtId="0" fontId="17" fillId="0" borderId="13" xfId="0" applyFont="1" applyBorder="1" applyAlignment="1">
      <alignment horizontal="centerContinuous" vertical="center"/>
    </xf>
    <xf numFmtId="0" fontId="17" fillId="0" borderId="29" xfId="0" applyFont="1" applyBorder="1"/>
    <xf numFmtId="3" fontId="17" fillId="0" borderId="40" xfId="0" applyNumberFormat="1" applyFont="1" applyBorder="1"/>
    <xf numFmtId="0" fontId="19" fillId="0" borderId="26" xfId="0" applyFont="1" applyBorder="1"/>
    <xf numFmtId="0" fontId="19" fillId="0" borderId="30" xfId="0" applyFont="1" applyBorder="1"/>
    <xf numFmtId="0" fontId="17" fillId="5" borderId="48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Continuous" vertical="center"/>
    </xf>
    <xf numFmtId="0" fontId="16" fillId="0" borderId="42" xfId="0" applyFont="1" applyFill="1" applyBorder="1" applyAlignment="1">
      <alignment horizontal="centerContinuous" vertical="center" wrapText="1"/>
    </xf>
    <xf numFmtId="0" fontId="17" fillId="5" borderId="35" xfId="0" applyFont="1" applyFill="1" applyBorder="1" applyAlignment="1">
      <alignment horizontal="center" vertical="center"/>
    </xf>
    <xf numFmtId="0" fontId="19" fillId="0" borderId="15" xfId="0" applyFont="1" applyBorder="1"/>
    <xf numFmtId="0" fontId="23" fillId="0" borderId="18" xfId="0" applyFont="1" applyBorder="1"/>
    <xf numFmtId="0" fontId="22" fillId="5" borderId="9" xfId="0" applyFont="1" applyFill="1" applyBorder="1"/>
    <xf numFmtId="0" fontId="23" fillId="0" borderId="37" xfId="0" applyFont="1" applyBorder="1"/>
    <xf numFmtId="3" fontId="20" fillId="0" borderId="22" xfId="0" applyNumberFormat="1" applyFont="1" applyBorder="1"/>
    <xf numFmtId="0" fontId="0" fillId="0" borderId="0" xfId="0" applyFill="1"/>
    <xf numFmtId="164" fontId="18" fillId="3" borderId="20" xfId="0" quotePrefix="1" applyNumberFormat="1" applyFont="1" applyFill="1" applyBorder="1"/>
    <xf numFmtId="0" fontId="17" fillId="0" borderId="9" xfId="0" applyFont="1" applyFill="1" applyBorder="1" applyAlignment="1">
      <alignment horizontal="centerContinuous" vertical="center" wrapText="1"/>
    </xf>
    <xf numFmtId="0" fontId="17" fillId="0" borderId="42" xfId="0" applyFont="1" applyFill="1" applyBorder="1" applyAlignment="1">
      <alignment horizontal="centerContinuous" vertical="center" wrapText="1"/>
    </xf>
    <xf numFmtId="0" fontId="4" fillId="0" borderId="0" xfId="4" applyFont="1"/>
    <xf numFmtId="0" fontId="2" fillId="0" borderId="0" xfId="4"/>
    <xf numFmtId="0" fontId="31" fillId="0" borderId="0" xfId="4" applyFont="1" applyFill="1"/>
    <xf numFmtId="0" fontId="39" fillId="0" borderId="0" xfId="4" applyFont="1" applyFill="1"/>
    <xf numFmtId="49" fontId="16" fillId="5" borderId="49" xfId="4" applyNumberFormat="1" applyFont="1" applyFill="1" applyBorder="1"/>
    <xf numFmtId="0" fontId="16" fillId="5" borderId="57" xfId="4" applyFont="1" applyFill="1" applyBorder="1"/>
    <xf numFmtId="0" fontId="40" fillId="0" borderId="43" xfId="4" applyFont="1" applyBorder="1" applyAlignment="1">
      <alignment horizontal="centerContinuous" vertical="center"/>
    </xf>
    <xf numFmtId="0" fontId="16" fillId="5" borderId="43" xfId="4" applyFont="1" applyFill="1" applyBorder="1" applyAlignment="1">
      <alignment horizontal="centerContinuous" vertical="center"/>
    </xf>
    <xf numFmtId="0" fontId="16" fillId="0" borderId="43" xfId="4" applyFont="1" applyBorder="1" applyAlignment="1">
      <alignment horizontal="centerContinuous" vertical="center"/>
    </xf>
    <xf numFmtId="0" fontId="16" fillId="0" borderId="58" xfId="4" applyFont="1" applyBorder="1" applyAlignment="1">
      <alignment horizontal="centerContinuous" vertical="center"/>
    </xf>
    <xf numFmtId="0" fontId="40" fillId="0" borderId="59" xfId="4" applyFont="1" applyBorder="1" applyAlignment="1">
      <alignment horizontal="centerContinuous" vertical="center"/>
    </xf>
    <xf numFmtId="0" fontId="16" fillId="0" borderId="60" xfId="4" applyFont="1" applyBorder="1" applyAlignment="1">
      <alignment horizontal="centerContinuous" vertical="center"/>
    </xf>
    <xf numFmtId="0" fontId="40" fillId="0" borderId="50" xfId="4" applyFont="1" applyBorder="1" applyAlignment="1">
      <alignment horizontal="centerContinuous" vertical="center"/>
    </xf>
    <xf numFmtId="49" fontId="40" fillId="5" borderId="37" xfId="4" applyNumberFormat="1" applyFont="1" applyFill="1" applyBorder="1" applyAlignment="1">
      <alignment horizontal="center"/>
    </xf>
    <xf numFmtId="0" fontId="40" fillId="5" borderId="61" xfId="4" applyFont="1" applyFill="1" applyBorder="1" applyAlignment="1">
      <alignment horizontal="center"/>
    </xf>
    <xf numFmtId="0" fontId="16" fillId="0" borderId="7" xfId="4" applyFont="1" applyBorder="1" applyAlignment="1">
      <alignment horizontal="centerContinuous" vertical="center"/>
    </xf>
    <xf numFmtId="0" fontId="16" fillId="0" borderId="8" xfId="4" applyFont="1" applyBorder="1" applyAlignment="1">
      <alignment horizontal="centerContinuous" vertical="center"/>
    </xf>
    <xf numFmtId="0" fontId="16" fillId="0" borderId="31" xfId="4" applyFont="1" applyBorder="1" applyAlignment="1">
      <alignment horizontal="centerContinuous" vertical="center"/>
    </xf>
    <xf numFmtId="0" fontId="16" fillId="0" borderId="10" xfId="4" applyFont="1" applyBorder="1" applyAlignment="1">
      <alignment horizontal="centerContinuous" vertical="center"/>
    </xf>
    <xf numFmtId="0" fontId="16" fillId="0" borderId="32" xfId="4" applyFont="1" applyBorder="1" applyAlignment="1">
      <alignment horizontal="centerContinuous" vertical="center"/>
    </xf>
    <xf numFmtId="49" fontId="41" fillId="5" borderId="62" xfId="4" applyNumberFormat="1" applyFont="1" applyFill="1" applyBorder="1" applyAlignment="1"/>
    <xf numFmtId="0" fontId="41" fillId="5" borderId="63" xfId="4" applyFont="1" applyFill="1" applyBorder="1" applyAlignment="1"/>
    <xf numFmtId="49" fontId="18" fillId="5" borderId="1" xfId="4" applyNumberFormat="1" applyFont="1" applyFill="1" applyBorder="1" applyAlignment="1">
      <alignment horizontal="left" wrapText="1"/>
    </xf>
    <xf numFmtId="49" fontId="42" fillId="5" borderId="66" xfId="4" applyNumberFormat="1" applyFont="1" applyFill="1" applyBorder="1" applyAlignment="1">
      <alignment horizontal="center" vertical="center"/>
    </xf>
    <xf numFmtId="49" fontId="19" fillId="0" borderId="68" xfId="0" applyNumberFormat="1" applyFont="1" applyBorder="1" applyAlignment="1">
      <alignment vertical="center"/>
    </xf>
    <xf numFmtId="0" fontId="19" fillId="5" borderId="69" xfId="0" applyFont="1" applyFill="1" applyBorder="1" applyAlignment="1">
      <alignment vertical="center"/>
    </xf>
    <xf numFmtId="49" fontId="19" fillId="0" borderId="75" xfId="0" applyNumberFormat="1" applyFont="1" applyBorder="1" applyAlignment="1">
      <alignment vertical="center"/>
    </xf>
    <xf numFmtId="0" fontId="19" fillId="0" borderId="76" xfId="0" applyFont="1" applyBorder="1" applyAlignment="1">
      <alignment vertical="center"/>
    </xf>
    <xf numFmtId="49" fontId="19" fillId="0" borderId="82" xfId="0" applyNumberFormat="1" applyFont="1" applyBorder="1" applyAlignment="1">
      <alignment vertical="center"/>
    </xf>
    <xf numFmtId="0" fontId="19" fillId="0" borderId="83" xfId="0" applyFont="1" applyBorder="1" applyAlignment="1">
      <alignment vertical="center"/>
    </xf>
    <xf numFmtId="49" fontId="19" fillId="0" borderId="6" xfId="0" applyNumberFormat="1" applyFont="1" applyBorder="1" applyAlignment="1">
      <alignment vertical="center"/>
    </xf>
    <xf numFmtId="0" fontId="19" fillId="0" borderId="88" xfId="0" applyFont="1" applyBorder="1" applyAlignment="1">
      <alignment vertical="center" wrapText="1"/>
    </xf>
    <xf numFmtId="49" fontId="19" fillId="0" borderId="6" xfId="4" applyNumberFormat="1" applyFont="1" applyBorder="1" applyAlignment="1">
      <alignment vertical="center"/>
    </xf>
    <xf numFmtId="0" fontId="19" fillId="0" borderId="88" xfId="4" applyFont="1" applyBorder="1" applyAlignment="1">
      <alignment vertical="center" wrapText="1"/>
    </xf>
    <xf numFmtId="49" fontId="19" fillId="0" borderId="18" xfId="4" applyNumberFormat="1" applyFont="1" applyBorder="1" applyAlignment="1">
      <alignment horizontal="left" vertical="center" wrapText="1"/>
    </xf>
    <xf numFmtId="0" fontId="19" fillId="0" borderId="90" xfId="4" applyFont="1" applyBorder="1" applyAlignment="1">
      <alignment vertical="center" wrapText="1"/>
    </xf>
    <xf numFmtId="49" fontId="19" fillId="0" borderId="25" xfId="4" applyNumberFormat="1" applyFont="1" applyBorder="1" applyAlignment="1">
      <alignment horizontal="left" vertical="center" wrapText="1"/>
    </xf>
    <xf numFmtId="0" fontId="19" fillId="0" borderId="63" xfId="4" applyFont="1" applyBorder="1" applyAlignment="1">
      <alignment vertical="center" wrapText="1"/>
    </xf>
    <xf numFmtId="0" fontId="2" fillId="0" borderId="0" xfId="4" applyFill="1" applyBorder="1"/>
    <xf numFmtId="0" fontId="2" fillId="0" borderId="0" xfId="4" applyBorder="1"/>
    <xf numFmtId="0" fontId="44" fillId="5" borderId="0" xfId="0" applyFont="1" applyFill="1"/>
    <xf numFmtId="0" fontId="2" fillId="5" borderId="0" xfId="6" applyFont="1" applyFill="1"/>
    <xf numFmtId="0" fontId="0" fillId="5" borderId="0" xfId="0" applyFill="1"/>
    <xf numFmtId="0" fontId="45" fillId="5" borderId="0" xfId="4" applyFont="1" applyFill="1"/>
    <xf numFmtId="0" fontId="43" fillId="5" borderId="0" xfId="0" applyFont="1" applyFill="1"/>
    <xf numFmtId="0" fontId="43" fillId="5" borderId="0" xfId="6" applyFont="1" applyFill="1"/>
    <xf numFmtId="0" fontId="24" fillId="5" borderId="0" xfId="6" applyFont="1" applyFill="1"/>
    <xf numFmtId="0" fontId="35" fillId="0" borderId="1" xfId="6" applyFont="1" applyBorder="1" applyAlignment="1">
      <alignment horizontal="centerContinuous"/>
    </xf>
    <xf numFmtId="0" fontId="35" fillId="0" borderId="2" xfId="6" applyFont="1" applyBorder="1" applyAlignment="1">
      <alignment horizontal="centerContinuous"/>
    </xf>
    <xf numFmtId="0" fontId="35" fillId="0" borderId="3" xfId="6" applyFont="1" applyBorder="1" applyAlignment="1">
      <alignment horizontal="centerContinuous"/>
    </xf>
    <xf numFmtId="0" fontId="46" fillId="0" borderId="92" xfId="6" applyFont="1" applyBorder="1" applyAlignment="1">
      <alignment horizontal="centerContinuous"/>
    </xf>
    <xf numFmtId="0" fontId="46" fillId="0" borderId="93" xfId="6" applyFont="1" applyBorder="1" applyAlignment="1">
      <alignment horizontal="centerContinuous"/>
    </xf>
    <xf numFmtId="0" fontId="46" fillId="0" borderId="94" xfId="6" applyFont="1" applyBorder="1" applyAlignment="1">
      <alignment horizontal="centerContinuous"/>
    </xf>
    <xf numFmtId="0" fontId="46" fillId="0" borderId="95" xfId="6" applyFont="1" applyBorder="1" applyAlignment="1">
      <alignment horizontal="centerContinuous"/>
    </xf>
    <xf numFmtId="0" fontId="46" fillId="0" borderId="96" xfId="6" applyFont="1" applyBorder="1" applyAlignment="1">
      <alignment horizontal="centerContinuous"/>
    </xf>
    <xf numFmtId="0" fontId="46" fillId="0" borderId="97" xfId="6" applyFont="1" applyBorder="1" applyAlignment="1">
      <alignment horizontal="centerContinuous"/>
    </xf>
    <xf numFmtId="0" fontId="47" fillId="0" borderId="98" xfId="6" applyFont="1" applyBorder="1" applyAlignment="1">
      <alignment horizontal="center" vertical="center"/>
    </xf>
    <xf numFmtId="0" fontId="47" fillId="0" borderId="99" xfId="6" applyFont="1" applyFill="1" applyBorder="1" applyAlignment="1">
      <alignment horizontal="center" vertical="center" wrapText="1"/>
    </xf>
    <xf numFmtId="0" fontId="47" fillId="3" borderId="100" xfId="6" applyFont="1" applyFill="1" applyBorder="1" applyAlignment="1">
      <alignment horizontal="center" vertical="center" wrapText="1"/>
    </xf>
    <xf numFmtId="0" fontId="47" fillId="0" borderId="101" xfId="6" applyFont="1" applyBorder="1" applyAlignment="1">
      <alignment horizontal="center" vertical="center" wrapText="1"/>
    </xf>
    <xf numFmtId="0" fontId="47" fillId="0" borderId="102" xfId="6" applyFont="1" applyBorder="1" applyAlignment="1">
      <alignment horizontal="center" vertical="center"/>
    </xf>
    <xf numFmtId="0" fontId="47" fillId="0" borderId="103" xfId="6" applyFont="1" applyBorder="1" applyAlignment="1">
      <alignment horizontal="center" vertical="center" wrapText="1"/>
    </xf>
    <xf numFmtId="0" fontId="24" fillId="5" borderId="0" xfId="6" applyFont="1" applyFill="1" applyBorder="1"/>
    <xf numFmtId="3" fontId="43" fillId="3" borderId="2" xfId="5" applyNumberFormat="1" applyFont="1" applyFill="1" applyBorder="1"/>
    <xf numFmtId="3" fontId="43" fillId="0" borderId="67" xfId="5" applyNumberFormat="1" applyFont="1" applyBorder="1"/>
    <xf numFmtId="0" fontId="47" fillId="0" borderId="40" xfId="6" applyFont="1" applyBorder="1" applyAlignment="1">
      <alignment vertical="center"/>
    </xf>
    <xf numFmtId="3" fontId="43" fillId="0" borderId="14" xfId="5" applyNumberFormat="1" applyFont="1" applyBorder="1"/>
    <xf numFmtId="3" fontId="43" fillId="3" borderId="34" xfId="5" applyNumberFormat="1" applyFont="1" applyFill="1" applyBorder="1"/>
    <xf numFmtId="4" fontId="24" fillId="0" borderId="15" xfId="5" applyNumberFormat="1" applyFont="1" applyBorder="1"/>
    <xf numFmtId="3" fontId="24" fillId="0" borderId="4" xfId="6" applyNumberFormat="1" applyFont="1" applyBorder="1"/>
    <xf numFmtId="3" fontId="24" fillId="3" borderId="4" xfId="6" applyNumberFormat="1" applyFont="1" applyFill="1" applyBorder="1"/>
    <xf numFmtId="4" fontId="24" fillId="0" borderId="4" xfId="5" applyNumberFormat="1" applyFont="1" applyBorder="1"/>
    <xf numFmtId="3" fontId="24" fillId="0" borderId="4" xfId="5" applyNumberFormat="1" applyFont="1" applyBorder="1"/>
    <xf numFmtId="3" fontId="24" fillId="3" borderId="12" xfId="5" applyNumberFormat="1" applyFont="1" applyFill="1" applyBorder="1"/>
    <xf numFmtId="3" fontId="24" fillId="0" borderId="104" xfId="5" applyNumberFormat="1" applyFont="1" applyBorder="1"/>
    <xf numFmtId="4" fontId="24" fillId="0" borderId="6" xfId="5" applyNumberFormat="1" applyFont="1" applyBorder="1"/>
    <xf numFmtId="3" fontId="24" fillId="0" borderId="11" xfId="6" applyNumberFormat="1" applyFont="1" applyBorder="1"/>
    <xf numFmtId="3" fontId="24" fillId="3" borderId="11" xfId="6" applyNumberFormat="1" applyFont="1" applyFill="1" applyBorder="1"/>
    <xf numFmtId="4" fontId="24" fillId="0" borderId="11" xfId="5" applyNumberFormat="1" applyFont="1" applyBorder="1"/>
    <xf numFmtId="3" fontId="24" fillId="0" borderId="11" xfId="5" applyNumberFormat="1" applyFont="1" applyBorder="1"/>
    <xf numFmtId="3" fontId="24" fillId="3" borderId="17" xfId="5" applyNumberFormat="1" applyFont="1" applyFill="1" applyBorder="1"/>
    <xf numFmtId="3" fontId="24" fillId="0" borderId="39" xfId="5" applyNumberFormat="1" applyFont="1" applyBorder="1"/>
    <xf numFmtId="4" fontId="24" fillId="0" borderId="105" xfId="5" applyNumberFormat="1" applyFont="1" applyBorder="1"/>
    <xf numFmtId="3" fontId="24" fillId="0" borderId="24" xfId="6" applyNumberFormat="1" applyFont="1" applyBorder="1"/>
    <xf numFmtId="3" fontId="24" fillId="3" borderId="24" xfId="6" applyNumberFormat="1" applyFont="1" applyFill="1" applyBorder="1"/>
    <xf numFmtId="4" fontId="24" fillId="0" borderId="24" xfId="5" applyNumberFormat="1" applyFont="1" applyBorder="1"/>
    <xf numFmtId="3" fontId="24" fillId="0" borderId="24" xfId="5" applyNumberFormat="1" applyFont="1" applyBorder="1"/>
    <xf numFmtId="3" fontId="24" fillId="3" borderId="106" xfId="5" applyNumberFormat="1" applyFont="1" applyFill="1" applyBorder="1"/>
    <xf numFmtId="3" fontId="24" fillId="0" borderId="107" xfId="5" applyNumberFormat="1" applyFont="1" applyBorder="1"/>
    <xf numFmtId="4" fontId="24" fillId="0" borderId="18" xfId="5" applyNumberFormat="1" applyFont="1" applyBorder="1"/>
    <xf numFmtId="3" fontId="24" fillId="0" borderId="19" xfId="6" applyNumberFormat="1" applyFont="1" applyBorder="1"/>
    <xf numFmtId="3" fontId="24" fillId="3" borderId="19" xfId="6" applyNumberFormat="1" applyFont="1" applyFill="1" applyBorder="1"/>
    <xf numFmtId="4" fontId="24" fillId="0" borderId="19" xfId="5" applyNumberFormat="1" applyFont="1" applyBorder="1"/>
    <xf numFmtId="3" fontId="24" fillId="0" borderId="19" xfId="5" applyNumberFormat="1" applyFont="1" applyBorder="1"/>
    <xf numFmtId="3" fontId="24" fillId="3" borderId="21" xfId="5" applyNumberFormat="1" applyFont="1" applyFill="1" applyBorder="1"/>
    <xf numFmtId="3" fontId="24" fillId="0" borderId="64" xfId="5" applyNumberFormat="1" applyFont="1" applyBorder="1"/>
    <xf numFmtId="3" fontId="47" fillId="0" borderId="38" xfId="4" applyNumberFormat="1" applyFont="1" applyBorder="1" applyAlignment="1">
      <alignment vertical="center"/>
    </xf>
    <xf numFmtId="3" fontId="47" fillId="3" borderId="67" xfId="4" applyNumberFormat="1" applyFont="1" applyFill="1" applyBorder="1" applyAlignment="1">
      <alignment vertical="center"/>
    </xf>
    <xf numFmtId="3" fontId="47" fillId="3" borderId="39" xfId="4" applyNumberFormat="1" applyFont="1" applyFill="1" applyBorder="1" applyAlignment="1">
      <alignment vertical="center"/>
    </xf>
    <xf numFmtId="3" fontId="47" fillId="6" borderId="42" xfId="4" applyNumberFormat="1" applyFont="1" applyFill="1" applyBorder="1" applyAlignment="1">
      <alignment vertical="center"/>
    </xf>
    <xf numFmtId="3" fontId="47" fillId="6" borderId="33" xfId="4" applyNumberFormat="1" applyFont="1" applyFill="1" applyBorder="1" applyAlignment="1">
      <alignment vertical="center"/>
    </xf>
    <xf numFmtId="3" fontId="36" fillId="0" borderId="70" xfId="4" applyNumberFormat="1" applyFont="1" applyBorder="1" applyAlignment="1">
      <alignment vertical="center"/>
    </xf>
    <xf numFmtId="3" fontId="36" fillId="3" borderId="71" xfId="4" applyNumberFormat="1" applyFont="1" applyFill="1" applyBorder="1" applyAlignment="1">
      <alignment vertical="center"/>
    </xf>
    <xf numFmtId="3" fontId="36" fillId="0" borderId="72" xfId="4" applyNumberFormat="1" applyFont="1" applyFill="1" applyBorder="1" applyAlignment="1">
      <alignment vertical="center"/>
    </xf>
    <xf numFmtId="3" fontId="36" fillId="0" borderId="73" xfId="4" applyNumberFormat="1" applyFont="1" applyBorder="1" applyAlignment="1">
      <alignment vertical="center"/>
    </xf>
    <xf numFmtId="3" fontId="36" fillId="3" borderId="74" xfId="4" applyNumberFormat="1" applyFont="1" applyFill="1" applyBorder="1" applyAlignment="1">
      <alignment vertical="center"/>
    </xf>
    <xf numFmtId="3" fontId="36" fillId="0" borderId="68" xfId="4" applyNumberFormat="1" applyFont="1" applyBorder="1" applyAlignment="1">
      <alignment vertical="center"/>
    </xf>
    <xf numFmtId="3" fontId="36" fillId="0" borderId="77" xfId="4" applyNumberFormat="1" applyFont="1" applyBorder="1" applyAlignment="1">
      <alignment vertical="center"/>
    </xf>
    <xf numFmtId="3" fontId="36" fillId="3" borderId="78" xfId="4" applyNumberFormat="1" applyFont="1" applyFill="1" applyBorder="1" applyAlignment="1">
      <alignment vertical="center"/>
    </xf>
    <xf numFmtId="3" fontId="36" fillId="0" borderId="68" xfId="0" applyNumberFormat="1" applyFont="1" applyBorder="1" applyAlignment="1">
      <alignment vertical="center"/>
    </xf>
    <xf numFmtId="3" fontId="36" fillId="0" borderId="79" xfId="0" applyNumberFormat="1" applyFont="1" applyBorder="1" applyAlignment="1">
      <alignment vertical="center"/>
    </xf>
    <xf numFmtId="3" fontId="36" fillId="0" borderId="80" xfId="4" applyNumberFormat="1" applyFont="1" applyBorder="1" applyAlignment="1">
      <alignment vertical="center"/>
    </xf>
    <xf numFmtId="3" fontId="36" fillId="3" borderId="81" xfId="4" applyNumberFormat="1" applyFont="1" applyFill="1" applyBorder="1" applyAlignment="1">
      <alignment vertical="center"/>
    </xf>
    <xf numFmtId="3" fontId="36" fillId="0" borderId="84" xfId="4" applyNumberFormat="1" applyFont="1" applyBorder="1" applyAlignment="1">
      <alignment vertical="center"/>
    </xf>
    <xf numFmtId="3" fontId="36" fillId="3" borderId="85" xfId="4" applyNumberFormat="1" applyFont="1" applyFill="1" applyBorder="1" applyAlignment="1">
      <alignment vertical="center"/>
    </xf>
    <xf numFmtId="3" fontId="36" fillId="0" borderId="82" xfId="0" applyNumberFormat="1" applyFont="1" applyBorder="1" applyAlignment="1">
      <alignment vertical="center"/>
    </xf>
    <xf numFmtId="3" fontId="36" fillId="0" borderId="86" xfId="4" applyNumberFormat="1" applyFont="1" applyBorder="1" applyAlignment="1">
      <alignment vertical="center"/>
    </xf>
    <xf numFmtId="3" fontId="36" fillId="3" borderId="87" xfId="4" applyNumberFormat="1" applyFont="1" applyFill="1" applyBorder="1" applyAlignment="1">
      <alignment vertical="center"/>
    </xf>
    <xf numFmtId="3" fontId="36" fillId="0" borderId="82" xfId="4" applyNumberFormat="1" applyFont="1" applyBorder="1" applyAlignment="1">
      <alignment vertical="center"/>
    </xf>
    <xf numFmtId="3" fontId="36" fillId="0" borderId="36" xfId="0" applyNumberFormat="1" applyFont="1" applyBorder="1" applyAlignment="1">
      <alignment vertical="center"/>
    </xf>
    <xf numFmtId="3" fontId="36" fillId="3" borderId="39" xfId="4" applyNumberFormat="1" applyFont="1" applyFill="1" applyBorder="1" applyAlignment="1">
      <alignment vertical="center"/>
    </xf>
    <xf numFmtId="3" fontId="36" fillId="0" borderId="6" xfId="0" applyNumberFormat="1" applyFont="1" applyBorder="1" applyAlignment="1">
      <alignment vertical="center"/>
    </xf>
    <xf numFmtId="3" fontId="36" fillId="0" borderId="38" xfId="4" applyNumberFormat="1" applyFont="1" applyBorder="1" applyAlignment="1">
      <alignment vertical="center"/>
    </xf>
    <xf numFmtId="3" fontId="36" fillId="3" borderId="17" xfId="4" applyNumberFormat="1" applyFont="1" applyFill="1" applyBorder="1" applyAlignment="1">
      <alignment vertical="center"/>
    </xf>
    <xf numFmtId="3" fontId="36" fillId="0" borderId="6" xfId="4" applyNumberFormat="1" applyFont="1" applyBorder="1" applyAlignment="1">
      <alignment vertical="center"/>
    </xf>
    <xf numFmtId="3" fontId="36" fillId="0" borderId="89" xfId="0" applyNumberFormat="1" applyFont="1" applyBorder="1" applyAlignment="1">
      <alignment vertical="center"/>
    </xf>
    <xf numFmtId="3" fontId="36" fillId="3" borderId="39" xfId="4" quotePrefix="1" applyNumberFormat="1" applyFont="1" applyFill="1" applyBorder="1" applyAlignment="1">
      <alignment vertical="center"/>
    </xf>
    <xf numFmtId="3" fontId="36" fillId="0" borderId="38" xfId="0" applyNumberFormat="1" applyFont="1" applyBorder="1" applyAlignment="1">
      <alignment vertical="center"/>
    </xf>
    <xf numFmtId="3" fontId="36" fillId="0" borderId="38" xfId="4" applyNumberFormat="1" applyFont="1" applyFill="1" applyBorder="1" applyAlignment="1">
      <alignment vertical="center"/>
    </xf>
    <xf numFmtId="3" fontId="36" fillId="0" borderId="22" xfId="4" applyNumberFormat="1" applyFont="1" applyBorder="1" applyAlignment="1">
      <alignment vertical="center"/>
    </xf>
    <xf numFmtId="3" fontId="36" fillId="3" borderId="91" xfId="4" applyNumberFormat="1" applyFont="1" applyFill="1" applyBorder="1" applyAlignment="1">
      <alignment vertical="center"/>
    </xf>
    <xf numFmtId="3" fontId="36" fillId="0" borderId="41" xfId="4" applyNumberFormat="1" applyFont="1" applyBorder="1" applyAlignment="1">
      <alignment vertical="center"/>
    </xf>
    <xf numFmtId="3" fontId="36" fillId="3" borderId="47" xfId="4" applyNumberFormat="1" applyFont="1" applyFill="1" applyBorder="1" applyAlignment="1">
      <alignment vertical="center"/>
    </xf>
    <xf numFmtId="3" fontId="36" fillId="0" borderId="25" xfId="4" applyNumberFormat="1" applyFont="1" applyBorder="1" applyAlignment="1">
      <alignment vertical="center"/>
    </xf>
    <xf numFmtId="0" fontId="49" fillId="0" borderId="19" xfId="4" applyFont="1" applyBorder="1" applyAlignment="1">
      <alignment horizontal="center" vertical="center"/>
    </xf>
    <xf numFmtId="0" fontId="49" fillId="3" borderId="64" xfId="4" applyFont="1" applyFill="1" applyBorder="1" applyAlignment="1">
      <alignment horizontal="center" vertical="center"/>
    </xf>
    <xf numFmtId="0" fontId="49" fillId="0" borderId="65" xfId="4" applyFont="1" applyBorder="1" applyAlignment="1">
      <alignment horizontal="center" vertical="center"/>
    </xf>
    <xf numFmtId="0" fontId="49" fillId="3" borderId="21" xfId="4" applyFont="1" applyFill="1" applyBorder="1" applyAlignment="1">
      <alignment horizontal="center" vertical="center"/>
    </xf>
    <xf numFmtId="0" fontId="49" fillId="0" borderId="18" xfId="4" applyFont="1" applyBorder="1" applyAlignment="1">
      <alignment horizontal="center" vertical="center"/>
    </xf>
    <xf numFmtId="0" fontId="47" fillId="0" borderId="13" xfId="6" applyFont="1" applyBorder="1" applyAlignment="1">
      <alignment vertical="center"/>
    </xf>
    <xf numFmtId="3" fontId="43" fillId="0" borderId="40" xfId="5" applyNumberFormat="1" applyFont="1" applyBorder="1"/>
    <xf numFmtId="3" fontId="24" fillId="3" borderId="11" xfId="5" applyNumberFormat="1" applyFont="1" applyFill="1" applyBorder="1"/>
    <xf numFmtId="14" fontId="17" fillId="0" borderId="38" xfId="0" quotePrefix="1" applyNumberFormat="1" applyFont="1" applyBorder="1" applyAlignment="1">
      <alignment horizontal="center" vertical="center" wrapText="1"/>
    </xf>
    <xf numFmtId="14" fontId="17" fillId="0" borderId="11" xfId="0" quotePrefix="1" applyNumberFormat="1" applyFont="1" applyBorder="1" applyAlignment="1">
      <alignment horizontal="center" vertical="center" wrapText="1"/>
    </xf>
    <xf numFmtId="0" fontId="2" fillId="0" borderId="0" xfId="4" applyFill="1"/>
    <xf numFmtId="164" fontId="18" fillId="3" borderId="5" xfId="0" quotePrefix="1" applyNumberFormat="1" applyFont="1" applyFill="1" applyBorder="1"/>
    <xf numFmtId="3" fontId="18" fillId="0" borderId="22" xfId="0" applyNumberFormat="1" applyFont="1" applyFill="1" applyBorder="1"/>
    <xf numFmtId="3" fontId="16" fillId="0" borderId="44" xfId="0" applyNumberFormat="1" applyFont="1" applyFill="1" applyBorder="1"/>
    <xf numFmtId="3" fontId="37" fillId="0" borderId="44" xfId="0" applyNumberFormat="1" applyFont="1" applyFill="1" applyBorder="1"/>
    <xf numFmtId="3" fontId="20" fillId="0" borderId="31" xfId="0" applyNumberFormat="1" applyFont="1" applyFill="1" applyBorder="1"/>
    <xf numFmtId="3" fontId="18" fillId="0" borderId="7" xfId="0" applyNumberFormat="1" applyFont="1" applyFill="1" applyBorder="1"/>
    <xf numFmtId="3" fontId="20" fillId="0" borderId="46" xfId="0" applyNumberFormat="1" applyFont="1" applyFill="1" applyBorder="1"/>
    <xf numFmtId="3" fontId="20" fillId="0" borderId="41" xfId="0" applyNumberFormat="1" applyFont="1" applyFill="1" applyBorder="1"/>
    <xf numFmtId="164" fontId="20" fillId="3" borderId="8" xfId="0" quotePrefix="1" applyNumberFormat="1" applyFont="1" applyFill="1" applyBorder="1"/>
    <xf numFmtId="164" fontId="18" fillId="3" borderId="16" xfId="0" applyNumberFormat="1" applyFont="1" applyFill="1" applyBorder="1" applyAlignment="1">
      <alignment horizontal="right"/>
    </xf>
    <xf numFmtId="0" fontId="18" fillId="0" borderId="0" xfId="0" applyFont="1" applyFill="1" applyBorder="1"/>
    <xf numFmtId="3" fontId="24" fillId="0" borderId="39" xfId="6" applyNumberFormat="1" applyFont="1" applyBorder="1"/>
    <xf numFmtId="3" fontId="20" fillId="0" borderId="24" xfId="0" applyNumberFormat="1" applyFont="1" applyFill="1" applyBorder="1"/>
    <xf numFmtId="3" fontId="18" fillId="0" borderId="24" xfId="0" applyNumberFormat="1" applyFont="1" applyFill="1" applyBorder="1"/>
    <xf numFmtId="0" fontId="46" fillId="0" borderId="98" xfId="6" applyFont="1" applyBorder="1" applyAlignment="1">
      <alignment horizontal="centerContinuous"/>
    </xf>
    <xf numFmtId="0" fontId="46" fillId="0" borderId="99" xfId="6" applyFont="1" applyBorder="1" applyAlignment="1">
      <alignment horizontal="centerContinuous"/>
    </xf>
    <xf numFmtId="0" fontId="46" fillId="0" borderId="100" xfId="6" applyFont="1" applyBorder="1" applyAlignment="1">
      <alignment horizontal="centerContinuous"/>
    </xf>
    <xf numFmtId="0" fontId="46" fillId="0" borderId="101" xfId="6" applyFont="1" applyBorder="1" applyAlignment="1">
      <alignment horizontal="centerContinuous"/>
    </xf>
    <xf numFmtId="0" fontId="46" fillId="0" borderId="102" xfId="6" applyFont="1" applyBorder="1" applyAlignment="1">
      <alignment horizontal="centerContinuous"/>
    </xf>
    <xf numFmtId="0" fontId="46" fillId="0" borderId="103" xfId="6" applyFont="1" applyBorder="1" applyAlignment="1">
      <alignment horizontal="centerContinuous"/>
    </xf>
    <xf numFmtId="4" fontId="24" fillId="5" borderId="0" xfId="5" applyNumberFormat="1" applyFont="1" applyFill="1" applyBorder="1"/>
    <xf numFmtId="3" fontId="24" fillId="5" borderId="0" xfId="5" applyNumberFormat="1" applyFont="1" applyFill="1" applyBorder="1"/>
    <xf numFmtId="3" fontId="24" fillId="5" borderId="0" xfId="6" applyNumberFormat="1" applyFont="1" applyFill="1"/>
    <xf numFmtId="0" fontId="48" fillId="5" borderId="0" xfId="5" applyFont="1" applyFill="1"/>
    <xf numFmtId="0" fontId="24" fillId="5" borderId="0" xfId="5" applyFont="1" applyFill="1"/>
    <xf numFmtId="0" fontId="24" fillId="5" borderId="48" xfId="6" applyFont="1" applyFill="1" applyBorder="1"/>
    <xf numFmtId="3" fontId="2" fillId="5" borderId="0" xfId="6" applyNumberFormat="1" applyFont="1" applyFill="1"/>
    <xf numFmtId="3" fontId="43" fillId="3" borderId="14" xfId="5" applyNumberFormat="1" applyFont="1" applyFill="1" applyBorder="1"/>
    <xf numFmtId="0" fontId="47" fillId="0" borderId="100" xfId="6" applyFont="1" applyBorder="1" applyAlignment="1">
      <alignment horizontal="center" vertical="center" wrapText="1"/>
    </xf>
    <xf numFmtId="4" fontId="24" fillId="0" borderId="32" xfId="5" applyNumberFormat="1" applyFont="1" applyBorder="1"/>
    <xf numFmtId="3" fontId="24" fillId="0" borderId="7" xfId="6" applyNumberFormat="1" applyFont="1" applyBorder="1"/>
    <xf numFmtId="3" fontId="24" fillId="3" borderId="7" xfId="6" applyNumberFormat="1" applyFont="1" applyFill="1" applyBorder="1"/>
    <xf numFmtId="3" fontId="24" fillId="0" borderId="7" xfId="5" applyNumberFormat="1" applyFont="1" applyBorder="1"/>
    <xf numFmtId="3" fontId="24" fillId="3" borderId="7" xfId="5" applyNumberFormat="1" applyFont="1" applyFill="1" applyBorder="1"/>
    <xf numFmtId="3" fontId="24" fillId="0" borderId="8" xfId="5" applyNumberFormat="1" applyFont="1" applyBorder="1"/>
    <xf numFmtId="3" fontId="24" fillId="3" borderId="19" xfId="5" applyNumberFormat="1" applyFont="1" applyFill="1" applyBorder="1"/>
    <xf numFmtId="3" fontId="24" fillId="5" borderId="0" xfId="6" applyNumberFormat="1" applyFont="1" applyFill="1" applyBorder="1"/>
    <xf numFmtId="14" fontId="17" fillId="0" borderId="18" xfId="0" quotePrefix="1" applyNumberFormat="1" applyFont="1" applyBorder="1" applyAlignment="1">
      <alignment horizontal="center" vertical="center" wrapText="1"/>
    </xf>
    <xf numFmtId="14" fontId="17" fillId="0" borderId="19" xfId="0" quotePrefix="1" applyNumberFormat="1" applyFont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14" fontId="17" fillId="0" borderId="65" xfId="0" quotePrefix="1" applyNumberFormat="1" applyFont="1" applyBorder="1" applyAlignment="1">
      <alignment horizontal="center" vertical="center" wrapText="1"/>
    </xf>
    <xf numFmtId="0" fontId="19" fillId="0" borderId="18" xfId="0" applyFont="1" applyBorder="1"/>
    <xf numFmtId="164" fontId="18" fillId="3" borderId="91" xfId="0" applyNumberFormat="1" applyFont="1" applyFill="1" applyBorder="1"/>
    <xf numFmtId="164" fontId="18" fillId="0" borderId="65" xfId="0" applyNumberFormat="1" applyFont="1" applyFill="1" applyBorder="1"/>
    <xf numFmtId="0" fontId="13" fillId="0" borderId="4" xfId="0" applyFont="1" applyBorder="1" applyAlignment="1">
      <alignment horizontal="centerContinuous" vertical="center"/>
    </xf>
    <xf numFmtId="0" fontId="17" fillId="0" borderId="7" xfId="0" applyFont="1" applyBorder="1" applyAlignment="1">
      <alignment horizontal="centerContinuous" vertical="center"/>
    </xf>
    <xf numFmtId="14" fontId="17" fillId="0" borderId="11" xfId="0" applyNumberFormat="1" applyFont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/>
    <xf numFmtId="0" fontId="19" fillId="0" borderId="25" xfId="0" applyFont="1" applyBorder="1"/>
    <xf numFmtId="164" fontId="18" fillId="0" borderId="41" xfId="0" applyNumberFormat="1" applyFont="1" applyFill="1" applyBorder="1"/>
    <xf numFmtId="3" fontId="24" fillId="0" borderId="8" xfId="6" applyNumberFormat="1" applyFont="1" applyBorder="1"/>
    <xf numFmtId="1" fontId="24" fillId="5" borderId="0" xfId="6" applyNumberFormat="1" applyFont="1" applyFill="1" applyBorder="1"/>
    <xf numFmtId="3" fontId="24" fillId="3" borderId="4" xfId="5" applyNumberFormat="1" applyFont="1" applyFill="1" applyBorder="1"/>
    <xf numFmtId="3" fontId="43" fillId="0" borderId="34" xfId="5" applyNumberFormat="1" applyFont="1" applyBorder="1"/>
    <xf numFmtId="3" fontId="24" fillId="0" borderId="12" xfId="6" applyNumberFormat="1" applyFont="1" applyBorder="1"/>
    <xf numFmtId="3" fontId="24" fillId="0" borderId="17" xfId="6" applyNumberFormat="1" applyFont="1" applyBorder="1"/>
    <xf numFmtId="0" fontId="24" fillId="5" borderId="0" xfId="0" applyFont="1" applyFill="1" applyBorder="1"/>
    <xf numFmtId="3" fontId="24" fillId="0" borderId="21" xfId="6" applyNumberFormat="1" applyFont="1" applyBorder="1"/>
    <xf numFmtId="0" fontId="16" fillId="5" borderId="50" xfId="0" applyFont="1" applyFill="1" applyBorder="1" applyAlignment="1">
      <alignment horizontal="center" vertical="center" wrapText="1"/>
    </xf>
    <xf numFmtId="0" fontId="17" fillId="5" borderId="37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/>
    </xf>
    <xf numFmtId="0" fontId="47" fillId="0" borderId="50" xfId="6" applyFont="1" applyBorder="1" applyAlignment="1">
      <alignment vertical="center"/>
    </xf>
    <xf numFmtId="3" fontId="43" fillId="0" borderId="59" xfId="5" applyNumberFormat="1" applyFont="1" applyBorder="1"/>
    <xf numFmtId="3" fontId="43" fillId="3" borderId="44" xfId="5" applyNumberFormat="1" applyFont="1" applyFill="1" applyBorder="1"/>
    <xf numFmtId="3" fontId="43" fillId="0" borderId="58" xfId="5" applyNumberFormat="1" applyFont="1" applyBorder="1"/>
    <xf numFmtId="0" fontId="47" fillId="0" borderId="59" xfId="6" applyFont="1" applyBorder="1" applyAlignment="1">
      <alignment vertical="center"/>
    </xf>
    <xf numFmtId="3" fontId="43" fillId="0" borderId="43" xfId="5" applyNumberFormat="1" applyFont="1" applyBorder="1"/>
    <xf numFmtId="3" fontId="43" fillId="3" borderId="60" xfId="5" applyNumberFormat="1" applyFont="1" applyFill="1" applyBorder="1"/>
    <xf numFmtId="4" fontId="51" fillId="5" borderId="18" xfId="5" applyNumberFormat="1" applyFont="1" applyFill="1" applyBorder="1"/>
    <xf numFmtId="3" fontId="24" fillId="5" borderId="19" xfId="6" applyNumberFormat="1" applyFont="1" applyFill="1" applyBorder="1"/>
    <xf numFmtId="3" fontId="24" fillId="5" borderId="19" xfId="5" applyNumberFormat="1" applyFont="1" applyFill="1" applyBorder="1"/>
    <xf numFmtId="3" fontId="24" fillId="5" borderId="64" xfId="5" applyNumberFormat="1" applyFont="1" applyFill="1" applyBorder="1"/>
    <xf numFmtId="4" fontId="24" fillId="0" borderId="31" xfId="5" applyNumberFormat="1" applyFont="1" applyBorder="1"/>
    <xf numFmtId="4" fontId="24" fillId="0" borderId="38" xfId="5" applyNumberFormat="1" applyFont="1" applyBorder="1"/>
    <xf numFmtId="4" fontId="24" fillId="5" borderId="65" xfId="5" applyNumberFormat="1" applyFont="1" applyFill="1" applyBorder="1"/>
    <xf numFmtId="3" fontId="24" fillId="5" borderId="64" xfId="6" applyNumberFormat="1" applyFont="1" applyFill="1" applyBorder="1"/>
    <xf numFmtId="3" fontId="24" fillId="7" borderId="19" xfId="6" applyNumberFormat="1" applyFont="1" applyFill="1" applyBorder="1"/>
    <xf numFmtId="3" fontId="24" fillId="7" borderId="19" xfId="5" applyNumberFormat="1" applyFont="1" applyFill="1" applyBorder="1"/>
    <xf numFmtId="3" fontId="43" fillId="3" borderId="43" xfId="5" applyNumberFormat="1" applyFont="1" applyFill="1" applyBorder="1"/>
    <xf numFmtId="4" fontId="24" fillId="5" borderId="18" xfId="5" applyNumberFormat="1" applyFont="1" applyFill="1" applyBorder="1"/>
    <xf numFmtId="3" fontId="18" fillId="0" borderId="24" xfId="0" quotePrefix="1" applyNumberFormat="1" applyFont="1" applyBorder="1"/>
    <xf numFmtId="164" fontId="18" fillId="0" borderId="11" xfId="0" quotePrefix="1" applyNumberFormat="1" applyFont="1" applyFill="1" applyBorder="1"/>
    <xf numFmtId="0" fontId="24" fillId="5" borderId="18" xfId="6" applyFont="1" applyFill="1" applyBorder="1"/>
    <xf numFmtId="0" fontId="24" fillId="5" borderId="19" xfId="6" applyFont="1" applyFill="1" applyBorder="1"/>
    <xf numFmtId="0" fontId="24" fillId="5" borderId="64" xfId="6" applyFont="1" applyFill="1" applyBorder="1"/>
    <xf numFmtId="0" fontId="24" fillId="5" borderId="65" xfId="6" applyFont="1" applyFill="1" applyBorder="1"/>
    <xf numFmtId="0" fontId="24" fillId="7" borderId="19" xfId="6" applyFont="1" applyFill="1" applyBorder="1"/>
    <xf numFmtId="14" fontId="33" fillId="0" borderId="0" xfId="3" applyNumberFormat="1" applyFont="1" applyFill="1" applyAlignment="1">
      <alignment horizontal="left"/>
    </xf>
    <xf numFmtId="1" fontId="24" fillId="5" borderId="19" xfId="6" applyNumberFormat="1" applyFont="1" applyFill="1" applyBorder="1"/>
    <xf numFmtId="1" fontId="24" fillId="7" borderId="19" xfId="6" applyNumberFormat="1" applyFont="1" applyFill="1" applyBorder="1"/>
    <xf numFmtId="1" fontId="24" fillId="5" borderId="64" xfId="6" applyNumberFormat="1" applyFont="1" applyFill="1" applyBorder="1"/>
    <xf numFmtId="0" fontId="10" fillId="0" borderId="0" xfId="1" applyAlignment="1" applyProtection="1">
      <alignment horizontal="center"/>
    </xf>
    <xf numFmtId="0" fontId="17" fillId="5" borderId="51" xfId="0" applyFont="1" applyFill="1" applyBorder="1" applyAlignment="1">
      <alignment horizontal="center" vertical="center" wrapText="1"/>
    </xf>
    <xf numFmtId="0" fontId="17" fillId="5" borderId="56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49" fontId="42" fillId="6" borderId="9" xfId="4" applyNumberFormat="1" applyFont="1" applyFill="1" applyBorder="1" applyAlignment="1">
      <alignment horizontal="left" vertical="center"/>
    </xf>
    <xf numFmtId="49" fontId="42" fillId="6" borderId="42" xfId="4" applyNumberFormat="1" applyFont="1" applyFill="1" applyBorder="1" applyAlignment="1">
      <alignment horizontal="left" vertical="center"/>
    </xf>
  </cellXfs>
  <cellStyles count="7">
    <cellStyle name="Hiperłącze" xfId="1" builtinId="8"/>
    <cellStyle name="Normal_taryfa 01-24" xfId="2"/>
    <cellStyle name="Normalny" xfId="0" builtinId="0"/>
    <cellStyle name="Normalny_bar_11" xfId="3"/>
    <cellStyle name="Normalny_Kopia I-IX.06" xfId="5"/>
    <cellStyle name="Normalny_MatrycaKRAJ" xfId="6"/>
    <cellStyle name="Normalny_mleko09_07" xfId="4"/>
  </cellStyles>
  <dxfs count="0"/>
  <tableStyles count="0" defaultTableStyle="TableStyleMedium9" defaultPivotStyle="PivotStyleLight16"/>
  <colors>
    <mruColors>
      <color rgb="FFCC00CC"/>
      <color rgb="FFFFFF99"/>
      <color rgb="FFFFFF66"/>
      <color rgb="FFFFCC99"/>
      <color rgb="FFFF9966"/>
      <color rgb="FFFF99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400050</xdr:colOff>
      <xdr:row>53</xdr:row>
      <xdr:rowOff>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86450" cy="863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247650</xdr:colOff>
      <xdr:row>70</xdr:row>
      <xdr:rowOff>9525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34050" cy="11344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361950</xdr:colOff>
      <xdr:row>0</xdr:row>
      <xdr:rowOff>0</xdr:rowOff>
    </xdr:from>
    <xdr:to>
      <xdr:col>19</xdr:col>
      <xdr:colOff>152400</xdr:colOff>
      <xdr:row>70</xdr:row>
      <xdr:rowOff>9525</xdr:rowOff>
    </xdr:to>
    <xdr:pic>
      <xdr:nvPicPr>
        <xdr:cNvPr id="5" name="Obraz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0"/>
          <a:ext cx="5886450" cy="11344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431223</xdr:colOff>
      <xdr:row>71</xdr:row>
      <xdr:rowOff>139411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86450" cy="118205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398319</xdr:colOff>
      <xdr:row>0</xdr:row>
      <xdr:rowOff>0</xdr:rowOff>
    </xdr:from>
    <xdr:to>
      <xdr:col>19</xdr:col>
      <xdr:colOff>223405</xdr:colOff>
      <xdr:row>71</xdr:row>
      <xdr:rowOff>53686</xdr:rowOff>
    </xdr:to>
    <xdr:pic>
      <xdr:nvPicPr>
        <xdr:cNvPr id="7" name="Obraz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3546" y="0"/>
          <a:ext cx="5886450" cy="1173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523875</xdr:colOff>
      <xdr:row>2</xdr:row>
      <xdr:rowOff>9525</xdr:rowOff>
    </xdr:from>
    <xdr:to>
      <xdr:col>18</xdr:col>
      <xdr:colOff>305065</xdr:colOff>
      <xdr:row>23</xdr:row>
      <xdr:rowOff>127586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333375"/>
          <a:ext cx="7705990" cy="351848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485775</xdr:colOff>
      <xdr:row>1</xdr:row>
      <xdr:rowOff>57150</xdr:rowOff>
    </xdr:from>
    <xdr:to>
      <xdr:col>19</xdr:col>
      <xdr:colOff>436329</xdr:colOff>
      <xdr:row>23</xdr:row>
      <xdr:rowOff>14504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4175" y="219075"/>
          <a:ext cx="9094554" cy="351970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inrol.gov.pl/" TargetMode="External"/><Relationship Id="rId1" Type="http://schemas.openxmlformats.org/officeDocument/2006/relationships/hyperlink" Target="mailto:Magdalena.Olecho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1"/>
  <sheetViews>
    <sheetView showGridLines="0" tabSelected="1" zoomScaleNormal="100" workbookViewId="0">
      <selection activeCell="A8" sqref="A8"/>
    </sheetView>
  </sheetViews>
  <sheetFormatPr defaultRowHeight="12.75" x14ac:dyDescent="0.2"/>
  <cols>
    <col min="1" max="1" width="15.42578125" bestFit="1" customWidth="1"/>
    <col min="5" max="5" width="12" customWidth="1"/>
    <col min="6" max="6" width="10.5703125" customWidth="1"/>
  </cols>
  <sheetData>
    <row r="1" spans="1:8" ht="16.5" x14ac:dyDescent="0.25">
      <c r="A1" s="77" t="s">
        <v>0</v>
      </c>
      <c r="B1" s="1"/>
      <c r="C1" s="1"/>
      <c r="D1" s="1"/>
      <c r="E1" s="1"/>
      <c r="F1" s="2"/>
    </row>
    <row r="2" spans="1:8" ht="14.25" x14ac:dyDescent="0.2">
      <c r="A2" s="78" t="s">
        <v>57</v>
      </c>
      <c r="B2" s="1"/>
      <c r="C2" s="1"/>
      <c r="D2" s="1"/>
      <c r="E2" s="1"/>
    </row>
    <row r="5" spans="1:8" x14ac:dyDescent="0.2">
      <c r="A5" s="79" t="s">
        <v>1</v>
      </c>
      <c r="B5" s="80"/>
      <c r="C5" s="80"/>
      <c r="D5" s="80"/>
      <c r="E5" s="80"/>
      <c r="F5" s="80"/>
      <c r="G5" s="80"/>
    </row>
    <row r="6" spans="1:8" x14ac:dyDescent="0.2">
      <c r="A6" s="80" t="s">
        <v>2</v>
      </c>
      <c r="B6" s="80"/>
      <c r="C6" s="80"/>
      <c r="D6" s="80"/>
      <c r="E6" s="80"/>
      <c r="F6" s="80"/>
      <c r="G6" s="80"/>
      <c r="H6" t="s">
        <v>137</v>
      </c>
    </row>
    <row r="7" spans="1:8" x14ac:dyDescent="0.2">
      <c r="A7" s="3"/>
      <c r="B7" s="3"/>
      <c r="C7" s="3"/>
      <c r="D7" s="3"/>
      <c r="E7" s="3"/>
      <c r="F7" s="3"/>
      <c r="G7" s="3"/>
    </row>
    <row r="8" spans="1:8" ht="18.75" x14ac:dyDescent="0.3">
      <c r="A8" s="397">
        <v>42754</v>
      </c>
      <c r="B8" s="3"/>
      <c r="C8" s="3"/>
      <c r="D8" s="3"/>
      <c r="E8" s="3"/>
      <c r="F8" s="3"/>
      <c r="G8" s="3"/>
    </row>
    <row r="9" spans="1:8" ht="12" customHeight="1" x14ac:dyDescent="0.3">
      <c r="A9" s="91"/>
      <c r="B9" s="3"/>
      <c r="C9" s="3"/>
      <c r="D9" s="3"/>
      <c r="E9" s="3"/>
      <c r="F9" s="3"/>
      <c r="G9" s="3"/>
    </row>
    <row r="10" spans="1:8" ht="20.25" x14ac:dyDescent="0.3">
      <c r="A10" s="43" t="s">
        <v>154</v>
      </c>
      <c r="B10" s="44"/>
      <c r="E10" s="43" t="s">
        <v>7</v>
      </c>
      <c r="F10" s="44"/>
      <c r="G10" s="3"/>
    </row>
    <row r="11" spans="1:8" ht="12" customHeight="1" x14ac:dyDescent="0.25">
      <c r="B11" s="8"/>
      <c r="E11" s="7"/>
      <c r="F11" s="8"/>
      <c r="G11" s="3"/>
    </row>
    <row r="12" spans="1:8" x14ac:dyDescent="0.2">
      <c r="A12" s="3"/>
      <c r="B12" s="3"/>
      <c r="C12" s="3"/>
      <c r="D12" s="3"/>
      <c r="E12" s="3"/>
      <c r="F12" s="3"/>
      <c r="G12" s="3"/>
    </row>
    <row r="13" spans="1:8" ht="18" x14ac:dyDescent="0.25">
      <c r="A13" s="49" t="s">
        <v>155</v>
      </c>
      <c r="B13" s="45"/>
      <c r="C13" s="45"/>
      <c r="D13" s="45"/>
      <c r="E13" s="45"/>
      <c r="F13" s="45"/>
      <c r="G13" s="92"/>
    </row>
    <row r="14" spans="1:8" x14ac:dyDescent="0.2">
      <c r="A14" s="3"/>
      <c r="B14" s="3"/>
      <c r="C14" s="3"/>
      <c r="D14" s="3"/>
      <c r="E14" s="3"/>
      <c r="F14" s="3"/>
      <c r="G14" s="3"/>
    </row>
    <row r="15" spans="1:8" x14ac:dyDescent="0.2">
      <c r="A15" s="74" t="s">
        <v>8</v>
      </c>
      <c r="B15" s="3"/>
      <c r="C15" s="3"/>
      <c r="D15" s="3"/>
      <c r="E15" s="3"/>
      <c r="F15" s="3"/>
      <c r="G15" s="3"/>
    </row>
    <row r="16" spans="1:8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3</v>
      </c>
      <c r="B17" s="3"/>
      <c r="C17" s="3"/>
      <c r="D17" s="3"/>
      <c r="E17" s="3"/>
      <c r="F17" s="3"/>
      <c r="G17" s="3"/>
    </row>
    <row r="18" spans="1:7" x14ac:dyDescent="0.2">
      <c r="A18" s="5" t="s">
        <v>56</v>
      </c>
      <c r="B18" s="3"/>
      <c r="C18" s="3"/>
      <c r="D18" s="3"/>
      <c r="E18" s="3"/>
      <c r="F18" s="3"/>
      <c r="G18" s="3"/>
    </row>
    <row r="19" spans="1:7" x14ac:dyDescent="0.2">
      <c r="A19" s="3" t="s">
        <v>4</v>
      </c>
      <c r="B19" s="3"/>
      <c r="C19" s="3"/>
      <c r="D19" s="3"/>
      <c r="E19" s="3"/>
      <c r="F19" s="3"/>
      <c r="G19" s="3"/>
    </row>
    <row r="20" spans="1:7" x14ac:dyDescent="0.2">
      <c r="A20" s="3" t="s">
        <v>5</v>
      </c>
      <c r="B20" s="3"/>
      <c r="C20" s="3"/>
      <c r="D20" s="3"/>
      <c r="E20" s="3"/>
      <c r="F20" s="3"/>
      <c r="G20" s="3"/>
    </row>
    <row r="21" spans="1:7" x14ac:dyDescent="0.2">
      <c r="A21" s="5"/>
      <c r="B21" s="3"/>
      <c r="C21" s="3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s="9" customFormat="1" x14ac:dyDescent="0.2">
      <c r="A23" s="6" t="s">
        <v>37</v>
      </c>
      <c r="B23" s="6"/>
      <c r="C23" s="6"/>
      <c r="D23" s="401" t="s">
        <v>38</v>
      </c>
      <c r="E23" s="401"/>
      <c r="F23" s="6"/>
      <c r="G23" s="6"/>
    </row>
    <row r="24" spans="1:7" s="9" customFormat="1" ht="12" x14ac:dyDescent="0.2">
      <c r="A24" s="6" t="s">
        <v>39</v>
      </c>
      <c r="B24" s="6"/>
      <c r="C24" s="6"/>
      <c r="D24" s="6"/>
      <c r="E24" s="6"/>
      <c r="F24" s="6"/>
      <c r="G24" s="6"/>
    </row>
    <row r="25" spans="1:7" s="9" customFormat="1" ht="12" x14ac:dyDescent="0.2">
      <c r="A25" s="6" t="s">
        <v>6</v>
      </c>
      <c r="B25" s="6"/>
      <c r="C25" s="6"/>
      <c r="D25" s="6"/>
      <c r="E25" s="6"/>
      <c r="F25" s="6"/>
      <c r="G25" s="6"/>
    </row>
    <row r="26" spans="1:7" x14ac:dyDescent="0.2">
      <c r="A26" s="3"/>
      <c r="B26" s="3"/>
      <c r="C26" s="3"/>
      <c r="D26" s="3"/>
      <c r="E26" s="3"/>
      <c r="F26" s="3"/>
      <c r="G26" s="3"/>
    </row>
    <row r="28" spans="1:7" x14ac:dyDescent="0.2">
      <c r="A28" s="4" t="s">
        <v>9</v>
      </c>
    </row>
    <row r="29" spans="1:7" x14ac:dyDescent="0.2">
      <c r="A29" s="4" t="s">
        <v>10</v>
      </c>
      <c r="D29" s="401" t="s">
        <v>11</v>
      </c>
      <c r="E29" s="401"/>
      <c r="F29" s="401"/>
      <c r="G29" s="401"/>
    </row>
    <row r="31" spans="1:7" x14ac:dyDescent="0.2">
      <c r="D31" t="s">
        <v>12</v>
      </c>
      <c r="F31" t="s">
        <v>71</v>
      </c>
    </row>
  </sheetData>
  <mergeCells count="2">
    <mergeCell ref="D29:G29"/>
    <mergeCell ref="D23:E23"/>
  </mergeCells>
  <phoneticPr fontId="9" type="noConversion"/>
  <hyperlinks>
    <hyperlink ref="D29" r:id="rId1"/>
    <hyperlink ref="D23" r:id="rId2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156"/>
  <sheetViews>
    <sheetView zoomScale="80" zoomScaleNormal="80" workbookViewId="0">
      <selection activeCell="B7" sqref="B7"/>
    </sheetView>
  </sheetViews>
  <sheetFormatPr defaultRowHeight="12.75" x14ac:dyDescent="0.2"/>
  <cols>
    <col min="1" max="1" width="29.85546875" customWidth="1"/>
    <col min="2" max="2" width="12.85546875" bestFit="1" customWidth="1"/>
    <col min="3" max="3" width="12.5703125" customWidth="1"/>
    <col min="4" max="4" width="10.140625" customWidth="1"/>
    <col min="5" max="5" width="12.85546875" bestFit="1" customWidth="1"/>
    <col min="6" max="6" width="13.28515625" customWidth="1"/>
    <col min="7" max="7" width="10.140625" customWidth="1"/>
  </cols>
  <sheetData>
    <row r="1" spans="1:11" ht="21" customHeight="1" x14ac:dyDescent="0.2">
      <c r="A1" s="10" t="s">
        <v>55</v>
      </c>
      <c r="B1" s="11"/>
      <c r="D1" s="12"/>
      <c r="G1" s="68" t="s">
        <v>159</v>
      </c>
    </row>
    <row r="2" spans="1:11" ht="12.75" customHeight="1" thickBot="1" x14ac:dyDescent="0.25">
      <c r="A2" s="10"/>
      <c r="B2" s="11"/>
      <c r="C2" s="42"/>
      <c r="D2" s="12"/>
      <c r="E2" s="11"/>
      <c r="G2" s="11"/>
    </row>
    <row r="3" spans="1:1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1" ht="21" thickBot="1" x14ac:dyDescent="0.25">
      <c r="A4" s="402" t="s">
        <v>14</v>
      </c>
      <c r="B4" s="142">
        <v>2016</v>
      </c>
      <c r="C4" s="143"/>
      <c r="D4" s="144"/>
      <c r="E4" s="145"/>
      <c r="F4" s="143"/>
      <c r="G4" s="144"/>
    </row>
    <row r="5" spans="1:11" ht="15.75" x14ac:dyDescent="0.2">
      <c r="A5" s="403"/>
      <c r="B5" s="71" t="s">
        <v>15</v>
      </c>
      <c r="C5" s="19"/>
      <c r="D5" s="20"/>
      <c r="E5" s="161" t="s">
        <v>16</v>
      </c>
      <c r="F5" s="22"/>
      <c r="G5" s="20"/>
    </row>
    <row r="6" spans="1:11" ht="34.5" customHeight="1" thickBot="1" x14ac:dyDescent="0.25">
      <c r="A6" s="404"/>
      <c r="B6" s="305" t="s">
        <v>160</v>
      </c>
      <c r="C6" s="306" t="s">
        <v>152</v>
      </c>
      <c r="D6" s="23" t="s">
        <v>17</v>
      </c>
      <c r="E6" s="305" t="s">
        <v>160</v>
      </c>
      <c r="F6" s="306" t="s">
        <v>152</v>
      </c>
      <c r="G6" s="23" t="s">
        <v>17</v>
      </c>
    </row>
    <row r="7" spans="1:11" ht="16.5" thickBot="1" x14ac:dyDescent="0.3">
      <c r="A7" s="24" t="s">
        <v>66</v>
      </c>
      <c r="B7" s="94">
        <v>1355.0730000000001</v>
      </c>
      <c r="C7" s="25">
        <v>1370.665</v>
      </c>
      <c r="D7" s="95">
        <v>-1.1375500213399972</v>
      </c>
      <c r="E7" s="96">
        <v>100</v>
      </c>
      <c r="F7" s="97">
        <v>100</v>
      </c>
      <c r="G7" s="98" t="s">
        <v>52</v>
      </c>
    </row>
    <row r="8" spans="1:11" ht="16.5" customHeight="1" x14ac:dyDescent="0.25">
      <c r="A8" s="104" t="s">
        <v>20</v>
      </c>
      <c r="B8" s="105"/>
      <c r="C8" s="106"/>
      <c r="D8" s="107"/>
      <c r="E8" s="107"/>
      <c r="F8" s="107"/>
      <c r="G8" s="108"/>
    </row>
    <row r="9" spans="1:11" ht="16.5" customHeight="1" x14ac:dyDescent="0.25">
      <c r="A9" s="154" t="s">
        <v>18</v>
      </c>
      <c r="B9" s="99">
        <v>1246.701</v>
      </c>
      <c r="C9" s="27">
        <v>1245.8910000000001</v>
      </c>
      <c r="D9" s="28">
        <v>6.5013713077624394E-2</v>
      </c>
      <c r="E9" s="29">
        <v>2.1785187389786893</v>
      </c>
      <c r="F9" s="30">
        <v>2.2967616344386337</v>
      </c>
      <c r="G9" s="28">
        <v>-5.1482441053942836</v>
      </c>
    </row>
    <row r="10" spans="1:11" ht="15.75" x14ac:dyDescent="0.25">
      <c r="A10" s="31" t="s">
        <v>19</v>
      </c>
      <c r="B10" s="100">
        <v>1131.5619999999999</v>
      </c>
      <c r="C10" s="32">
        <v>1119.588</v>
      </c>
      <c r="D10" s="33">
        <v>1.0695005662797326</v>
      </c>
      <c r="E10" s="34">
        <v>88.029196533485205</v>
      </c>
      <c r="F10" s="35">
        <v>86.931094568730344</v>
      </c>
      <c r="G10" s="33">
        <v>1.263186630977789</v>
      </c>
    </row>
    <row r="11" spans="1:11" ht="15.75" x14ac:dyDescent="0.25">
      <c r="A11" s="31" t="s">
        <v>61</v>
      </c>
      <c r="B11" s="100">
        <v>3027.3449999999998</v>
      </c>
      <c r="C11" s="32">
        <v>2969.0050000000001</v>
      </c>
      <c r="D11" s="33">
        <v>1.9649680616906906</v>
      </c>
      <c r="E11" s="34">
        <v>3.8538437852176672</v>
      </c>
      <c r="F11" s="35">
        <v>4.3033487475636605</v>
      </c>
      <c r="G11" s="33">
        <v>-10.445469068721895</v>
      </c>
    </row>
    <row r="12" spans="1:11" ht="15.75" x14ac:dyDescent="0.25">
      <c r="A12" s="31" t="s">
        <v>72</v>
      </c>
      <c r="B12" s="100">
        <v>2395.2640000000001</v>
      </c>
      <c r="C12" s="32">
        <v>2732.3020000000001</v>
      </c>
      <c r="D12" s="113">
        <v>-12.335312860730621</v>
      </c>
      <c r="E12" s="83">
        <v>1.4039700206305981</v>
      </c>
      <c r="F12" s="35">
        <v>1.4180782032041079</v>
      </c>
      <c r="G12" s="33">
        <v>-0.99488043336628629</v>
      </c>
    </row>
    <row r="13" spans="1:11" ht="16.5" thickBot="1" x14ac:dyDescent="0.3">
      <c r="A13" s="349" t="s">
        <v>141</v>
      </c>
      <c r="B13" s="102">
        <v>4002.9110000000001</v>
      </c>
      <c r="C13" s="36">
        <v>4004.71</v>
      </c>
      <c r="D13" s="350">
        <v>-4.4922104222277721E-2</v>
      </c>
      <c r="E13" s="351">
        <v>4.5344709216878476</v>
      </c>
      <c r="F13" s="123">
        <v>5.050716846063243</v>
      </c>
      <c r="G13" s="28">
        <v>-10.221240669584967</v>
      </c>
    </row>
    <row r="14" spans="1:11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11" ht="16.5" thickBot="1" x14ac:dyDescent="0.3">
      <c r="A15" s="46" t="s">
        <v>40</v>
      </c>
      <c r="B15" s="99">
        <v>1246.701</v>
      </c>
      <c r="C15" s="27">
        <v>1245.8910000000001</v>
      </c>
      <c r="D15" s="28">
        <v>6.5013713077624394E-2</v>
      </c>
      <c r="E15" s="29">
        <v>2.1785187389786893</v>
      </c>
      <c r="F15" s="30">
        <v>2.2967616344386337</v>
      </c>
      <c r="G15" s="28">
        <v>-5.1482441053942836</v>
      </c>
      <c r="I15" s="93"/>
    </row>
    <row r="16" spans="1:11" ht="18.75" x14ac:dyDescent="0.3">
      <c r="A16" s="156" t="s">
        <v>19</v>
      </c>
      <c r="B16" s="109"/>
      <c r="C16" s="103"/>
      <c r="D16" s="110"/>
      <c r="E16" s="110"/>
      <c r="F16" s="110"/>
      <c r="G16" s="111"/>
      <c r="K16" s="159"/>
    </row>
    <row r="17" spans="1:7" ht="15.75" x14ac:dyDescent="0.25">
      <c r="A17" s="46" t="s">
        <v>40</v>
      </c>
      <c r="B17" s="99">
        <v>1694.2070000000001</v>
      </c>
      <c r="C17" s="27">
        <v>1720.193</v>
      </c>
      <c r="D17" s="28">
        <v>-1.510644445129115</v>
      </c>
      <c r="E17" s="29">
        <v>2.4314109478104706</v>
      </c>
      <c r="F17" s="30">
        <v>2.8278243900154898</v>
      </c>
      <c r="G17" s="28">
        <v>-14.018318945288105</v>
      </c>
    </row>
    <row r="18" spans="1:7" ht="15.75" x14ac:dyDescent="0.25">
      <c r="A18" s="46" t="s">
        <v>41</v>
      </c>
      <c r="B18" s="100">
        <v>1091.8910000000001</v>
      </c>
      <c r="C18" s="32">
        <v>1069.4590000000001</v>
      </c>
      <c r="D18" s="113">
        <v>2.0975091144214053</v>
      </c>
      <c r="E18" s="34">
        <v>79.158164224804366</v>
      </c>
      <c r="F18" s="35">
        <v>76.82737129358685</v>
      </c>
      <c r="G18" s="33">
        <v>3.0338053898924415</v>
      </c>
    </row>
    <row r="19" spans="1:7" ht="15.75" x14ac:dyDescent="0.25">
      <c r="A19" s="46" t="s">
        <v>42</v>
      </c>
      <c r="B19" s="100">
        <v>1398.6569999999999</v>
      </c>
      <c r="C19" s="32">
        <v>1404.385</v>
      </c>
      <c r="D19" s="33">
        <v>-0.40786536455459621</v>
      </c>
      <c r="E19" s="34">
        <v>6.3979200536623395</v>
      </c>
      <c r="F19" s="35">
        <v>7.2077794866445002</v>
      </c>
      <c r="G19" s="33">
        <v>-11.235907459194227</v>
      </c>
    </row>
    <row r="20" spans="1:7" ht="16.5" thickBot="1" x14ac:dyDescent="0.3">
      <c r="A20" s="46" t="s">
        <v>43</v>
      </c>
      <c r="B20" s="100">
        <v>2652.7089999999998</v>
      </c>
      <c r="C20" s="32">
        <v>2589.8620000000001</v>
      </c>
      <c r="D20" s="33">
        <v>2.4266543931684295</v>
      </c>
      <c r="E20" s="34">
        <v>4.1701307208005398E-2</v>
      </c>
      <c r="F20" s="35">
        <v>6.8119398483504165E-2</v>
      </c>
      <c r="G20" s="33">
        <v>-38.782038396736858</v>
      </c>
    </row>
    <row r="21" spans="1:7" ht="18.75" x14ac:dyDescent="0.3">
      <c r="A21" s="156" t="s">
        <v>61</v>
      </c>
      <c r="B21" s="109"/>
      <c r="C21" s="103"/>
      <c r="D21" s="110"/>
      <c r="E21" s="110"/>
      <c r="F21" s="110"/>
      <c r="G21" s="111"/>
    </row>
    <row r="22" spans="1:7" ht="15.75" x14ac:dyDescent="0.25">
      <c r="A22" s="46" t="s">
        <v>40</v>
      </c>
      <c r="B22" s="99">
        <v>2486.6219999999998</v>
      </c>
      <c r="C22" s="27">
        <v>2476.4110000000001</v>
      </c>
      <c r="D22" s="28">
        <v>0.41233058648179904</v>
      </c>
      <c r="E22" s="29">
        <v>0.1751548543396125</v>
      </c>
      <c r="F22" s="30">
        <v>0.22064350021811291</v>
      </c>
      <c r="G22" s="28">
        <v>-20.616354360556045</v>
      </c>
    </row>
    <row r="23" spans="1:7" ht="15.75" x14ac:dyDescent="0.25">
      <c r="A23" s="46" t="s">
        <v>41</v>
      </c>
      <c r="B23" s="100">
        <v>3165.48</v>
      </c>
      <c r="C23" s="32">
        <v>3109.2460000000001</v>
      </c>
      <c r="D23" s="33">
        <v>1.8086056876811911</v>
      </c>
      <c r="E23" s="34">
        <v>3.0321313878341738</v>
      </c>
      <c r="F23" s="35">
        <v>3.417435054170157</v>
      </c>
      <c r="G23" s="33">
        <v>-11.274644879229315</v>
      </c>
    </row>
    <row r="24" spans="1:7" ht="15.75" x14ac:dyDescent="0.25">
      <c r="A24" s="46" t="s">
        <v>42</v>
      </c>
      <c r="B24" s="100">
        <v>2112.2460000000001</v>
      </c>
      <c r="C24" s="32">
        <v>2009.422</v>
      </c>
      <c r="D24" s="33">
        <v>5.1170933731192383</v>
      </c>
      <c r="E24" s="34">
        <v>0.39970515677553381</v>
      </c>
      <c r="F24" s="35">
        <v>0.43168108071072786</v>
      </c>
      <c r="G24" s="33">
        <v>-7.4073026046330979</v>
      </c>
    </row>
    <row r="25" spans="1:7" ht="16.5" thickBot="1" x14ac:dyDescent="0.3">
      <c r="A25" s="46" t="s">
        <v>43</v>
      </c>
      <c r="B25" s="100">
        <v>3196.0129999999999</v>
      </c>
      <c r="C25" s="32">
        <v>3155.904</v>
      </c>
      <c r="D25" s="89">
        <v>1.2709195209993689</v>
      </c>
      <c r="E25" s="34">
        <v>0.24685238626834632</v>
      </c>
      <c r="F25" s="35">
        <v>0.23358911246466207</v>
      </c>
      <c r="G25" s="33">
        <v>5.6780359596985717</v>
      </c>
    </row>
    <row r="26" spans="1:7" ht="18.75" x14ac:dyDescent="0.3">
      <c r="A26" s="156" t="s">
        <v>69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40</v>
      </c>
      <c r="B27" s="99">
        <v>2531.4229999999998</v>
      </c>
      <c r="C27" s="27">
        <v>1541.7380000000001</v>
      </c>
      <c r="D27" s="28">
        <v>64.192813564950697</v>
      </c>
      <c r="E27" s="29">
        <v>0.10746826400985224</v>
      </c>
      <c r="F27" s="30">
        <v>0.20253341500086594</v>
      </c>
      <c r="G27" s="28">
        <v>-46.938008224769845</v>
      </c>
    </row>
    <row r="28" spans="1:7" ht="15.75" x14ac:dyDescent="0.25">
      <c r="A28" s="46" t="s">
        <v>41</v>
      </c>
      <c r="B28" s="100">
        <v>3095.6770000000001</v>
      </c>
      <c r="C28" s="32">
        <v>3573.1469999999999</v>
      </c>
      <c r="D28" s="33">
        <v>-13.362730388646193</v>
      </c>
      <c r="E28" s="34">
        <v>0.86843908667270231</v>
      </c>
      <c r="F28" s="35">
        <v>0.88729088618568885</v>
      </c>
      <c r="G28" s="33">
        <v>-2.1246470358810052</v>
      </c>
    </row>
    <row r="29" spans="1:7" ht="15.75" x14ac:dyDescent="0.25">
      <c r="A29" s="46" t="s">
        <v>42</v>
      </c>
      <c r="B29" s="101">
        <v>2950.0740000000001</v>
      </c>
      <c r="C29" s="47">
        <v>3386.8980000000001</v>
      </c>
      <c r="D29" s="33">
        <v>-12.897465468402061</v>
      </c>
      <c r="E29" s="34">
        <v>4.1794947867903616E-2</v>
      </c>
      <c r="F29" s="35">
        <v>5.1696374436685108E-2</v>
      </c>
      <c r="G29" s="33">
        <v>-19.15303863505596</v>
      </c>
    </row>
    <row r="30" spans="1:7" ht="16.5" thickBot="1" x14ac:dyDescent="0.3">
      <c r="A30" s="155" t="s">
        <v>43</v>
      </c>
      <c r="B30" s="102">
        <v>722.625</v>
      </c>
      <c r="C30" s="36" t="s">
        <v>68</v>
      </c>
      <c r="D30" s="160" t="s">
        <v>52</v>
      </c>
      <c r="E30" s="38">
        <v>0.38626772208013987</v>
      </c>
      <c r="F30" s="39">
        <v>0.27655752758086788</v>
      </c>
      <c r="G30" s="37">
        <v>39.669936110197455</v>
      </c>
    </row>
    <row r="32" spans="1:7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96" ht="28.5" customHeight="1" x14ac:dyDescent="0.2"/>
    <row r="156" ht="27.75" customHeight="1" x14ac:dyDescent="0.2"/>
  </sheetData>
  <mergeCells count="1">
    <mergeCell ref="A4:A6"/>
  </mergeCells>
  <phoneticPr fontId="9" type="noConversion"/>
  <pageMargins left="0.41" right="0.1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108"/>
  <sheetViews>
    <sheetView zoomScale="80" zoomScaleNormal="80" zoomScaleSheetLayoutView="75" workbookViewId="0">
      <selection activeCell="A2" sqref="A2"/>
    </sheetView>
  </sheetViews>
  <sheetFormatPr defaultRowHeight="12.75" x14ac:dyDescent="0.2"/>
  <cols>
    <col min="1" max="1" width="29.42578125" customWidth="1"/>
    <col min="2" max="2" width="12.85546875" bestFit="1" customWidth="1"/>
    <col min="3" max="3" width="12.7109375" customWidth="1"/>
    <col min="4" max="4" width="10.140625" customWidth="1"/>
    <col min="5" max="6" width="12.85546875" bestFit="1" customWidth="1"/>
    <col min="7" max="7" width="10.140625" customWidth="1"/>
    <col min="8" max="8" width="3.5703125" customWidth="1"/>
    <col min="9" max="9" width="30.140625" customWidth="1"/>
    <col min="10" max="11" width="12.85546875" bestFit="1" customWidth="1"/>
    <col min="12" max="12" width="9.42578125" customWidth="1"/>
    <col min="13" max="14" width="12.85546875" bestFit="1" customWidth="1"/>
    <col min="15" max="15" width="9.5703125" customWidth="1"/>
  </cols>
  <sheetData>
    <row r="1" spans="1:15" ht="20.25" customHeight="1" x14ac:dyDescent="0.2">
      <c r="A1" s="10" t="s">
        <v>55</v>
      </c>
      <c r="B1" s="11"/>
      <c r="D1" s="12"/>
      <c r="G1" s="68" t="str">
        <f xml:space="preserve"> (Bydło_PL!G1)</f>
        <v>listopad - grudzień 2016r.</v>
      </c>
      <c r="H1" s="68"/>
    </row>
    <row r="2" spans="1:15" ht="13.5" thickBot="1" x14ac:dyDescent="0.25"/>
    <row r="3" spans="1:15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ht="21" thickBot="1" x14ac:dyDescent="0.25">
      <c r="A4" s="402" t="s">
        <v>14</v>
      </c>
      <c r="B4" s="142">
        <v>2016</v>
      </c>
      <c r="C4" s="143"/>
      <c r="D4" s="144"/>
      <c r="E4" s="145"/>
      <c r="F4" s="143"/>
      <c r="G4" s="144"/>
      <c r="I4" s="402" t="s">
        <v>14</v>
      </c>
      <c r="J4" s="142">
        <v>2016</v>
      </c>
      <c r="K4" s="143"/>
      <c r="L4" s="144"/>
      <c r="M4" s="145"/>
      <c r="N4" s="143"/>
      <c r="O4" s="144"/>
    </row>
    <row r="5" spans="1:15" ht="15.75" x14ac:dyDescent="0.2">
      <c r="A5" s="403"/>
      <c r="B5" s="71" t="s">
        <v>15</v>
      </c>
      <c r="C5" s="19"/>
      <c r="D5" s="20"/>
      <c r="E5" s="21" t="s">
        <v>16</v>
      </c>
      <c r="F5" s="22"/>
      <c r="G5" s="20"/>
      <c r="I5" s="403"/>
      <c r="J5" s="71" t="s">
        <v>15</v>
      </c>
      <c r="K5" s="19"/>
      <c r="L5" s="20"/>
      <c r="M5" s="21" t="s">
        <v>16</v>
      </c>
      <c r="N5" s="22"/>
      <c r="O5" s="20"/>
    </row>
    <row r="6" spans="1:15" ht="26.25" thickBot="1" x14ac:dyDescent="0.25">
      <c r="A6" s="404"/>
      <c r="B6" s="305" t="s">
        <v>160</v>
      </c>
      <c r="C6" s="306" t="s">
        <v>152</v>
      </c>
      <c r="D6" s="23" t="s">
        <v>17</v>
      </c>
      <c r="E6" s="305" t="s">
        <v>160</v>
      </c>
      <c r="F6" s="306" t="s">
        <v>152</v>
      </c>
      <c r="G6" s="23" t="s">
        <v>17</v>
      </c>
      <c r="I6" s="404"/>
      <c r="J6" s="305" t="s">
        <v>160</v>
      </c>
      <c r="K6" s="306" t="s">
        <v>152</v>
      </c>
      <c r="L6" s="23" t="s">
        <v>17</v>
      </c>
      <c r="M6" s="305" t="s">
        <v>160</v>
      </c>
      <c r="N6" s="306" t="s">
        <v>152</v>
      </c>
      <c r="O6" s="23" t="s">
        <v>17</v>
      </c>
    </row>
    <row r="7" spans="1:15" ht="16.5" thickBot="1" x14ac:dyDescent="0.3">
      <c r="A7" s="24" t="s">
        <v>66</v>
      </c>
      <c r="B7" s="94">
        <v>1263.7260000000001</v>
      </c>
      <c r="C7" s="25">
        <v>1272.549</v>
      </c>
      <c r="D7" s="95">
        <v>-0.69333283040573412</v>
      </c>
      <c r="E7" s="96">
        <v>100</v>
      </c>
      <c r="F7" s="97">
        <v>100</v>
      </c>
      <c r="G7" s="98" t="s">
        <v>52</v>
      </c>
      <c r="I7" s="24" t="s">
        <v>66</v>
      </c>
      <c r="J7" s="94">
        <v>1510.41</v>
      </c>
      <c r="K7" s="25">
        <v>1563.692</v>
      </c>
      <c r="L7" s="95">
        <v>-3.4074485256687335</v>
      </c>
      <c r="M7" s="96">
        <v>100</v>
      </c>
      <c r="N7" s="97">
        <v>100</v>
      </c>
      <c r="O7" s="98" t="s">
        <v>52</v>
      </c>
    </row>
    <row r="8" spans="1:15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5" ht="15.75" x14ac:dyDescent="0.25">
      <c r="A9" s="154" t="s">
        <v>18</v>
      </c>
      <c r="B9" s="99">
        <v>1345.116</v>
      </c>
      <c r="C9" s="27">
        <v>1326.529</v>
      </c>
      <c r="D9" s="28">
        <v>1.4011755491210511</v>
      </c>
      <c r="E9" s="29">
        <v>2.1272350727476774</v>
      </c>
      <c r="F9" s="30">
        <v>2.0952416561896796</v>
      </c>
      <c r="G9" s="28">
        <v>1.5269559224103879</v>
      </c>
      <c r="I9" s="154" t="s">
        <v>18</v>
      </c>
      <c r="J9" s="99">
        <v>1089.577</v>
      </c>
      <c r="K9" s="27">
        <v>1122.473</v>
      </c>
      <c r="L9" s="28">
        <v>-2.9306718290773994</v>
      </c>
      <c r="M9" s="29">
        <v>2.2657262491544463</v>
      </c>
      <c r="N9" s="30">
        <v>2.6932193173343144</v>
      </c>
      <c r="O9" s="28">
        <v>-15.872939326864429</v>
      </c>
    </row>
    <row r="10" spans="1:15" ht="15.75" x14ac:dyDescent="0.25">
      <c r="A10" s="31" t="s">
        <v>19</v>
      </c>
      <c r="B10" s="100">
        <v>1095.973</v>
      </c>
      <c r="C10" s="32">
        <v>1108.0329999999999</v>
      </c>
      <c r="D10" s="33">
        <v>-1.0884152367303093</v>
      </c>
      <c r="E10" s="34">
        <v>91.551955403631624</v>
      </c>
      <c r="F10" s="35">
        <v>91.473134512052809</v>
      </c>
      <c r="G10" s="33">
        <v>8.6168350958202883E-2</v>
      </c>
      <c r="I10" s="31" t="s">
        <v>19</v>
      </c>
      <c r="J10" s="100">
        <v>1199.0989999999999</v>
      </c>
      <c r="K10" s="32">
        <v>1146.251</v>
      </c>
      <c r="L10" s="33">
        <v>4.6105085186403292</v>
      </c>
      <c r="M10" s="34">
        <v>82.03877009573462</v>
      </c>
      <c r="N10" s="35">
        <v>77.995371931222607</v>
      </c>
      <c r="O10" s="33">
        <v>5.184151398210572</v>
      </c>
    </row>
    <row r="11" spans="1:15" ht="15.75" x14ac:dyDescent="0.25">
      <c r="A11" s="31" t="s">
        <v>61</v>
      </c>
      <c r="B11" s="100">
        <v>3054.86</v>
      </c>
      <c r="C11" s="32">
        <v>2972.9110000000001</v>
      </c>
      <c r="D11" s="33">
        <v>2.7565238246284558</v>
      </c>
      <c r="E11" s="34">
        <v>2.606494351100237</v>
      </c>
      <c r="F11" s="35">
        <v>2.5821164708625508</v>
      </c>
      <c r="G11" s="33">
        <v>0.94410459453607776</v>
      </c>
      <c r="I11" s="31" t="s">
        <v>61</v>
      </c>
      <c r="J11" s="100">
        <v>3006.9340000000002</v>
      </c>
      <c r="K11" s="32">
        <v>2966.4250000000002</v>
      </c>
      <c r="L11" s="33">
        <v>1.3655831514364938</v>
      </c>
      <c r="M11" s="34">
        <v>5.9749526384443081</v>
      </c>
      <c r="N11" s="35">
        <v>7.6895924643189169</v>
      </c>
      <c r="O11" s="33">
        <v>-22.298188542901901</v>
      </c>
    </row>
    <row r="12" spans="1:15" ht="15.75" x14ac:dyDescent="0.25">
      <c r="A12" s="31" t="s">
        <v>72</v>
      </c>
      <c r="B12" s="100">
        <v>3367.261</v>
      </c>
      <c r="C12" s="32">
        <v>3565.8119999999999</v>
      </c>
      <c r="D12" s="113">
        <v>-5.568184750065341</v>
      </c>
      <c r="E12" s="83">
        <v>1.0950071974398528</v>
      </c>
      <c r="F12" s="35">
        <v>1.1967653502793083</v>
      </c>
      <c r="G12" s="33">
        <v>-8.5027656270050453</v>
      </c>
      <c r="I12" s="31" t="s">
        <v>72</v>
      </c>
      <c r="J12" s="100">
        <v>1457.1759999999999</v>
      </c>
      <c r="K12" s="32">
        <v>1673.5070000000001</v>
      </c>
      <c r="L12" s="113">
        <v>-12.926805803620786</v>
      </c>
      <c r="M12" s="83">
        <v>1.9293591070107745</v>
      </c>
      <c r="N12" s="35">
        <v>1.8534751381779915</v>
      </c>
      <c r="O12" s="33">
        <v>4.0941454929564749</v>
      </c>
    </row>
    <row r="13" spans="1:15" ht="16.5" thickBot="1" x14ac:dyDescent="0.3">
      <c r="A13" s="349" t="s">
        <v>141</v>
      </c>
      <c r="B13" s="102">
        <v>4399.2820000000002</v>
      </c>
      <c r="C13" s="36">
        <v>4213.18</v>
      </c>
      <c r="D13" s="350" t="s">
        <v>52</v>
      </c>
      <c r="E13" s="351">
        <v>2.619307975080599</v>
      </c>
      <c r="F13" s="123">
        <v>2.6527420106156416</v>
      </c>
      <c r="G13" s="28">
        <v>-1.2603575998437695</v>
      </c>
      <c r="I13" s="349" t="s">
        <v>141</v>
      </c>
      <c r="J13" s="102">
        <v>3776.3119999999999</v>
      </c>
      <c r="K13" s="36">
        <v>3893.3330000000001</v>
      </c>
      <c r="L13" s="350">
        <v>-3.0056766271983464</v>
      </c>
      <c r="M13" s="351">
        <v>7.791191909655856</v>
      </c>
      <c r="N13" s="123">
        <v>9.7683411489461687</v>
      </c>
      <c r="O13" s="28">
        <v>-20.240378679890927</v>
      </c>
    </row>
    <row r="14" spans="1:15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5" ht="16.5" thickBot="1" x14ac:dyDescent="0.3">
      <c r="A15" s="46" t="s">
        <v>40</v>
      </c>
      <c r="B15" s="99">
        <v>1345.116</v>
      </c>
      <c r="C15" s="27">
        <v>1326.529</v>
      </c>
      <c r="D15" s="28">
        <v>1.4011755491210511</v>
      </c>
      <c r="E15" s="29">
        <v>2.1272350727476774</v>
      </c>
      <c r="F15" s="30">
        <v>2.0952416561896796</v>
      </c>
      <c r="G15" s="28">
        <v>1.5269559224103879</v>
      </c>
      <c r="I15" s="46" t="s">
        <v>40</v>
      </c>
      <c r="J15" s="99">
        <v>1089.577</v>
      </c>
      <c r="K15" s="27">
        <v>1122.473</v>
      </c>
      <c r="L15" s="28">
        <v>-2.9306718290773994</v>
      </c>
      <c r="M15" s="29">
        <v>2.2657262491544463</v>
      </c>
      <c r="N15" s="30">
        <v>2.6932193173343144</v>
      </c>
      <c r="O15" s="28">
        <v>-15.872939326864429</v>
      </c>
    </row>
    <row r="16" spans="1:15" ht="18.75" x14ac:dyDescent="0.3">
      <c r="A16" s="156" t="s">
        <v>19</v>
      </c>
      <c r="B16" s="109"/>
      <c r="C16" s="103"/>
      <c r="D16" s="110"/>
      <c r="E16" s="110"/>
      <c r="F16" s="110"/>
      <c r="G16" s="111"/>
      <c r="I16" s="156" t="s">
        <v>19</v>
      </c>
      <c r="J16" s="109"/>
      <c r="K16" s="103"/>
      <c r="L16" s="110"/>
      <c r="M16" s="110"/>
      <c r="N16" s="110"/>
      <c r="O16" s="111"/>
    </row>
    <row r="17" spans="1:15" ht="15.75" x14ac:dyDescent="0.25">
      <c r="A17" s="46" t="s">
        <v>40</v>
      </c>
      <c r="B17" s="99">
        <v>1406.4079999999999</v>
      </c>
      <c r="C17" s="27">
        <v>1467.5419999999999</v>
      </c>
      <c r="D17" s="28">
        <v>-4.1657410827083661</v>
      </c>
      <c r="E17" s="29">
        <v>2.7191154485214515</v>
      </c>
      <c r="F17" s="30">
        <v>3.112690838257647</v>
      </c>
      <c r="G17" s="28">
        <v>-12.644217180158583</v>
      </c>
      <c r="I17" s="46" t="s">
        <v>40</v>
      </c>
      <c r="J17" s="99">
        <v>2379.3879999999999</v>
      </c>
      <c r="K17" s="27">
        <v>2402.5450000000001</v>
      </c>
      <c r="L17" s="28">
        <v>-0.96385291430546172</v>
      </c>
      <c r="M17" s="29">
        <v>1.9421714878166481</v>
      </c>
      <c r="N17" s="30">
        <v>2.2673961238646929</v>
      </c>
      <c r="O17" s="28">
        <v>-14.343529682573131</v>
      </c>
    </row>
    <row r="18" spans="1:15" ht="15.75" x14ac:dyDescent="0.25">
      <c r="A18" s="46" t="s">
        <v>41</v>
      </c>
      <c r="B18" s="100">
        <v>1072.4110000000001</v>
      </c>
      <c r="C18" s="32">
        <v>1079.175</v>
      </c>
      <c r="D18" s="113">
        <v>-0.62677508281788374</v>
      </c>
      <c r="E18" s="34">
        <v>85.774473278265319</v>
      </c>
      <c r="F18" s="35">
        <v>84.874502050996824</v>
      </c>
      <c r="G18" s="33">
        <v>1.0603552368740226</v>
      </c>
      <c r="I18" s="46" t="s">
        <v>41</v>
      </c>
      <c r="J18" s="100">
        <v>1133.732</v>
      </c>
      <c r="K18" s="32">
        <v>1042.8620000000001</v>
      </c>
      <c r="L18" s="113">
        <v>8.7135210603128588</v>
      </c>
      <c r="M18" s="34">
        <v>67.907177672740616</v>
      </c>
      <c r="N18" s="35">
        <v>60.995954271002539</v>
      </c>
      <c r="O18" s="33">
        <v>11.330625915010351</v>
      </c>
    </row>
    <row r="19" spans="1:15" ht="15.75" x14ac:dyDescent="0.25">
      <c r="A19" s="46" t="s">
        <v>42</v>
      </c>
      <c r="B19" s="100">
        <v>1454.8530000000001</v>
      </c>
      <c r="C19" s="32">
        <v>1456.2190000000001</v>
      </c>
      <c r="D19" s="33">
        <v>-9.3804571977153528E-2</v>
      </c>
      <c r="E19" s="34">
        <v>2.9921422991359106</v>
      </c>
      <c r="F19" s="35">
        <v>3.3831970416207731</v>
      </c>
      <c r="G19" s="33">
        <v>-11.558733874321481</v>
      </c>
      <c r="I19" s="46" t="s">
        <v>42</v>
      </c>
      <c r="J19" s="100">
        <v>1375.2</v>
      </c>
      <c r="K19" s="32">
        <v>1380.9670000000001</v>
      </c>
      <c r="L19" s="33">
        <v>-0.41760592396487767</v>
      </c>
      <c r="M19" s="34">
        <v>12.189420935177361</v>
      </c>
      <c r="N19" s="35">
        <v>14.732021536355369</v>
      </c>
      <c r="O19" s="33">
        <v>-17.259006816569141</v>
      </c>
    </row>
    <row r="20" spans="1:15" ht="16.5" thickBot="1" x14ac:dyDescent="0.3">
      <c r="A20" s="46" t="s">
        <v>43</v>
      </c>
      <c r="B20" s="100">
        <v>2652.7089999999998</v>
      </c>
      <c r="C20" s="32">
        <v>2589.8620000000001</v>
      </c>
      <c r="D20" s="33">
        <v>2.4266543931684295</v>
      </c>
      <c r="E20" s="34">
        <v>6.6224377708953772E-2</v>
      </c>
      <c r="F20" s="35">
        <v>0.10274458117756662</v>
      </c>
      <c r="G20" s="33">
        <v>-35.544651649800791</v>
      </c>
      <c r="I20" s="46" t="s">
        <v>43</v>
      </c>
      <c r="J20" s="100" t="s">
        <v>52</v>
      </c>
      <c r="K20" s="32" t="s">
        <v>52</v>
      </c>
      <c r="L20" s="33" t="s">
        <v>52</v>
      </c>
      <c r="M20" s="34">
        <v>0</v>
      </c>
      <c r="N20" s="35">
        <v>0</v>
      </c>
      <c r="O20" s="33" t="s">
        <v>52</v>
      </c>
    </row>
    <row r="21" spans="1:15" ht="18.75" x14ac:dyDescent="0.3">
      <c r="A21" s="156" t="s">
        <v>61</v>
      </c>
      <c r="B21" s="109"/>
      <c r="C21" s="103"/>
      <c r="D21" s="110"/>
      <c r="E21" s="110"/>
      <c r="F21" s="110"/>
      <c r="G21" s="111"/>
      <c r="I21" s="156" t="s">
        <v>61</v>
      </c>
      <c r="J21" s="109"/>
      <c r="K21" s="103"/>
      <c r="L21" s="110"/>
      <c r="M21" s="110"/>
      <c r="N21" s="110"/>
      <c r="O21" s="111"/>
    </row>
    <row r="22" spans="1:15" ht="15.75" x14ac:dyDescent="0.25">
      <c r="A22" s="46" t="s">
        <v>40</v>
      </c>
      <c r="B22" s="99">
        <v>2465.549</v>
      </c>
      <c r="C22" s="27">
        <v>2472.2919999999999</v>
      </c>
      <c r="D22" s="28">
        <v>-0.27274286370703538</v>
      </c>
      <c r="E22" s="29">
        <v>0.17668921732302825</v>
      </c>
      <c r="F22" s="30">
        <v>0.17399328745789083</v>
      </c>
      <c r="G22" s="28">
        <v>1.5494447541775873</v>
      </c>
      <c r="I22" s="46" t="s">
        <v>40</v>
      </c>
      <c r="J22" s="99">
        <v>2523.3159999999998</v>
      </c>
      <c r="K22" s="27">
        <v>2480.924</v>
      </c>
      <c r="L22" s="28">
        <v>1.7087182033790567</v>
      </c>
      <c r="M22" s="29">
        <v>0.17254568098436174</v>
      </c>
      <c r="N22" s="30">
        <v>0.31242018369244284</v>
      </c>
      <c r="O22" s="28">
        <v>-44.771275995976737</v>
      </c>
    </row>
    <row r="23" spans="1:15" ht="15.75" x14ac:dyDescent="0.25">
      <c r="A23" s="46" t="s">
        <v>41</v>
      </c>
      <c r="B23" s="100">
        <v>3219.627</v>
      </c>
      <c r="C23" s="32">
        <v>3120.732</v>
      </c>
      <c r="D23" s="33">
        <v>3.1689680498036989</v>
      </c>
      <c r="E23" s="34">
        <v>1.7392573748973919</v>
      </c>
      <c r="F23" s="35">
        <v>1.7609907101449953</v>
      </c>
      <c r="G23" s="33">
        <v>-1.2341538840834654</v>
      </c>
      <c r="I23" s="46" t="s">
        <v>41</v>
      </c>
      <c r="J23" s="100">
        <v>3134.864</v>
      </c>
      <c r="K23" s="32">
        <v>3103.2860000000001</v>
      </c>
      <c r="L23" s="33">
        <v>1.0175665407571193</v>
      </c>
      <c r="M23" s="34">
        <v>5.2306544639978423</v>
      </c>
      <c r="N23" s="35">
        <v>6.6762190823551046</v>
      </c>
      <c r="O23" s="33">
        <v>-21.652444303060896</v>
      </c>
    </row>
    <row r="24" spans="1:15" ht="15.75" x14ac:dyDescent="0.25">
      <c r="A24" s="46" t="s">
        <v>42</v>
      </c>
      <c r="B24" s="100">
        <v>2258.3470000000002</v>
      </c>
      <c r="C24" s="32">
        <v>2166.6970000000001</v>
      </c>
      <c r="D24" s="33">
        <v>4.2299407808290725</v>
      </c>
      <c r="E24" s="34">
        <v>0.29853017571270518</v>
      </c>
      <c r="F24" s="35">
        <v>0.29480969792521894</v>
      </c>
      <c r="G24" s="33">
        <v>1.2619930123295926</v>
      </c>
      <c r="I24" s="46" t="s">
        <v>42</v>
      </c>
      <c r="J24" s="100">
        <v>1982.5239999999999</v>
      </c>
      <c r="K24" s="32">
        <v>1879.287</v>
      </c>
      <c r="L24" s="33">
        <v>5.4934131934079176</v>
      </c>
      <c r="M24" s="34">
        <v>0.57175249346210344</v>
      </c>
      <c r="N24" s="35">
        <v>0.70095319827137037</v>
      </c>
      <c r="O24" s="33">
        <v>-18.432144275522308</v>
      </c>
    </row>
    <row r="25" spans="1:15" ht="16.5" thickBot="1" x14ac:dyDescent="0.3">
      <c r="A25" s="46" t="s">
        <v>43</v>
      </c>
      <c r="B25" s="100">
        <v>3196.0129999999999</v>
      </c>
      <c r="C25" s="32">
        <v>3155.904</v>
      </c>
      <c r="D25" s="89">
        <v>1.2709195209993689</v>
      </c>
      <c r="E25" s="34">
        <v>0.39201758316711144</v>
      </c>
      <c r="F25" s="35">
        <v>0.35232277533444567</v>
      </c>
      <c r="G25" s="33">
        <v>11.266602845923062</v>
      </c>
      <c r="I25" s="46" t="s">
        <v>43</v>
      </c>
      <c r="J25" s="100" t="s">
        <v>52</v>
      </c>
      <c r="K25" s="32" t="s">
        <v>52</v>
      </c>
      <c r="L25" s="89" t="s">
        <v>52</v>
      </c>
      <c r="M25" s="34">
        <v>0</v>
      </c>
      <c r="N25" s="35">
        <v>0</v>
      </c>
      <c r="O25" s="33" t="s">
        <v>52</v>
      </c>
    </row>
    <row r="26" spans="1:15" ht="18.75" x14ac:dyDescent="0.3">
      <c r="A26" s="156" t="s">
        <v>69</v>
      </c>
      <c r="B26" s="109"/>
      <c r="C26" s="103"/>
      <c r="D26" s="110"/>
      <c r="E26" s="110"/>
      <c r="F26" s="110"/>
      <c r="G26" s="111"/>
      <c r="I26" s="156" t="s">
        <v>69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40</v>
      </c>
      <c r="B27" s="99">
        <v>2660.0430000000001</v>
      </c>
      <c r="C27" s="27">
        <v>1770.3389999999999</v>
      </c>
      <c r="D27" s="28">
        <v>50.256137383857002</v>
      </c>
      <c r="E27" s="29">
        <v>0.1500210173174765</v>
      </c>
      <c r="F27" s="30">
        <v>0.11323455105265808</v>
      </c>
      <c r="G27" s="28">
        <v>32.486962612419781</v>
      </c>
      <c r="I27" s="46" t="s">
        <v>40</v>
      </c>
      <c r="J27" s="99">
        <v>1596.8030000000001</v>
      </c>
      <c r="K27" s="27">
        <v>1407.09</v>
      </c>
      <c r="L27" s="308">
        <v>13.482648586799723</v>
      </c>
      <c r="M27" s="29">
        <v>3.5107609247673019E-2</v>
      </c>
      <c r="N27" s="30">
        <v>0.37821436233794098</v>
      </c>
      <c r="O27" s="28">
        <v>-90.717536734815013</v>
      </c>
    </row>
    <row r="28" spans="1:15" ht="15.75" x14ac:dyDescent="0.25">
      <c r="A28" s="46" t="s">
        <v>41</v>
      </c>
      <c r="B28" s="100">
        <v>4293.3119999999999</v>
      </c>
      <c r="C28" s="32">
        <v>4854.3829999999998</v>
      </c>
      <c r="D28" s="33">
        <v>-11.558029104831654</v>
      </c>
      <c r="E28" s="34">
        <v>0.70990450999908794</v>
      </c>
      <c r="F28" s="35">
        <v>0.75974385778508957</v>
      </c>
      <c r="G28" s="33">
        <v>-6.5600198376463608</v>
      </c>
      <c r="I28" s="46" t="s">
        <v>41</v>
      </c>
      <c r="J28" s="100">
        <v>1825.2570000000001</v>
      </c>
      <c r="K28" s="32">
        <v>1890.6690000000001</v>
      </c>
      <c r="L28" s="33">
        <v>-3.4597277471625136</v>
      </c>
      <c r="M28" s="34">
        <v>1.1380260082901161</v>
      </c>
      <c r="N28" s="35">
        <v>1.1382188575923826</v>
      </c>
      <c r="O28" s="33">
        <v>-1.6943077421367716E-2</v>
      </c>
    </row>
    <row r="29" spans="1:15" ht="15.75" x14ac:dyDescent="0.25">
      <c r="A29" s="46" t="s">
        <v>42</v>
      </c>
      <c r="B29" s="101">
        <v>3325.127</v>
      </c>
      <c r="C29" s="47">
        <v>3742.0239999999999</v>
      </c>
      <c r="D29" s="33">
        <v>-11.140949389955807</v>
      </c>
      <c r="E29" s="34">
        <v>5.5393519528260368E-2</v>
      </c>
      <c r="F29" s="35">
        <v>6.7769359836605744E-2</v>
      </c>
      <c r="G29" s="33">
        <v>-18.261704608371616</v>
      </c>
      <c r="I29" s="46" t="s">
        <v>42</v>
      </c>
      <c r="J29" s="101">
        <v>1057.877</v>
      </c>
      <c r="K29" s="390">
        <v>1028.4269999999999</v>
      </c>
      <c r="L29" s="89">
        <v>2.8635965411254323</v>
      </c>
      <c r="M29" s="34">
        <v>1.8670673345401134E-2</v>
      </c>
      <c r="N29" s="391">
        <v>2.0075397676770773E-2</v>
      </c>
      <c r="O29" s="89">
        <v>-6.9972428640606461</v>
      </c>
    </row>
    <row r="30" spans="1:15" ht="16.5" thickBot="1" x14ac:dyDescent="0.3">
      <c r="A30" s="155" t="s">
        <v>43</v>
      </c>
      <c r="B30" s="102" t="s">
        <v>68</v>
      </c>
      <c r="C30" s="36" t="s">
        <v>68</v>
      </c>
      <c r="D30" s="160" t="s">
        <v>52</v>
      </c>
      <c r="E30" s="38">
        <v>0.17968815059502802</v>
      </c>
      <c r="F30" s="39">
        <v>0.25601758160495497</v>
      </c>
      <c r="G30" s="37">
        <v>-29.814136408688608</v>
      </c>
      <c r="I30" s="155" t="s">
        <v>43</v>
      </c>
      <c r="J30" s="102" t="s">
        <v>68</v>
      </c>
      <c r="K30" s="36" t="s">
        <v>68</v>
      </c>
      <c r="L30" s="160" t="s">
        <v>52</v>
      </c>
      <c r="M30" s="38">
        <v>0.73755481612758433</v>
      </c>
      <c r="N30" s="39">
        <v>0.31696652057089725</v>
      </c>
      <c r="O30" s="37">
        <v>132.69170977400194</v>
      </c>
    </row>
    <row r="32" spans="1:15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48" spans="1:1" ht="28.5" customHeight="1" x14ac:dyDescent="0.2"/>
    <row r="108" ht="27.75" customHeight="1" x14ac:dyDescent="0.2"/>
  </sheetData>
  <mergeCells count="2">
    <mergeCell ref="A4:A6"/>
    <mergeCell ref="I4:I6"/>
  </mergeCells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7"/>
  <sheetViews>
    <sheetView zoomScaleNormal="100" workbookViewId="0">
      <selection activeCell="N15" sqref="N15"/>
    </sheetView>
  </sheetViews>
  <sheetFormatPr defaultRowHeight="12.75" x14ac:dyDescent="0.2"/>
  <cols>
    <col min="1" max="16384" width="9.140625" style="159"/>
  </cols>
  <sheetData>
    <row r="7" ht="17.2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64"/>
  <sheetViews>
    <sheetView zoomScale="85" zoomScaleNormal="85" workbookViewId="0">
      <selection activeCell="B13" sqref="B13"/>
    </sheetView>
  </sheetViews>
  <sheetFormatPr defaultRowHeight="12.75" x14ac:dyDescent="0.2"/>
  <cols>
    <col min="1" max="1" width="49.5703125" customWidth="1"/>
    <col min="2" max="2" width="13.140625" customWidth="1"/>
    <col min="3" max="3" width="13" customWidth="1"/>
    <col min="4" max="4" width="9.85546875" customWidth="1"/>
    <col min="5" max="5" width="12.85546875" bestFit="1" customWidth="1"/>
    <col min="6" max="6" width="13.42578125" customWidth="1"/>
    <col min="8" max="8" width="11.7109375" customWidth="1"/>
  </cols>
  <sheetData>
    <row r="1" spans="1:7" ht="20.25" customHeight="1" x14ac:dyDescent="0.2">
      <c r="A1" s="10" t="s">
        <v>58</v>
      </c>
      <c r="F1" s="68" t="str">
        <f xml:space="preserve"> (Bydło_PL!G1)</f>
        <v>listopad - grudzień 2016r.</v>
      </c>
    </row>
    <row r="2" spans="1:7" ht="13.5" thickBot="1" x14ac:dyDescent="0.25"/>
    <row r="3" spans="1:7" s="114" customFormat="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7" s="114" customFormat="1" ht="21" thickBot="1" x14ac:dyDescent="0.25">
      <c r="A4" s="402" t="s">
        <v>14</v>
      </c>
      <c r="B4" s="142">
        <v>2016</v>
      </c>
      <c r="C4" s="143"/>
      <c r="D4" s="144"/>
      <c r="E4" s="145"/>
      <c r="F4" s="143"/>
      <c r="G4" s="144"/>
    </row>
    <row r="5" spans="1:7" s="114" customFormat="1" ht="15.75" x14ac:dyDescent="0.2">
      <c r="A5" s="403"/>
      <c r="B5" s="71" t="s">
        <v>15</v>
      </c>
      <c r="C5" s="19"/>
      <c r="D5" s="20"/>
      <c r="E5" s="161" t="s">
        <v>16</v>
      </c>
      <c r="F5" s="22"/>
      <c r="G5" s="20"/>
    </row>
    <row r="6" spans="1:7" s="114" customFormat="1" ht="26.25" thickBot="1" x14ac:dyDescent="0.25">
      <c r="A6" s="404"/>
      <c r="B6" s="305" t="s">
        <v>160</v>
      </c>
      <c r="C6" s="306" t="s">
        <v>152</v>
      </c>
      <c r="D6" s="23" t="s">
        <v>17</v>
      </c>
      <c r="E6" s="305" t="s">
        <v>160</v>
      </c>
      <c r="F6" s="306" t="s">
        <v>152</v>
      </c>
      <c r="G6" s="23" t="s">
        <v>17</v>
      </c>
    </row>
    <row r="7" spans="1:7" s="114" customFormat="1" ht="16.5" thickBot="1" x14ac:dyDescent="0.3">
      <c r="A7" s="146" t="s">
        <v>60</v>
      </c>
      <c r="B7" s="147">
        <v>1303.0550000000001</v>
      </c>
      <c r="C7" s="118">
        <v>1281.894</v>
      </c>
      <c r="D7" s="95">
        <v>1.6507605153000215</v>
      </c>
      <c r="E7" s="96">
        <v>100</v>
      </c>
      <c r="F7" s="97">
        <v>100</v>
      </c>
      <c r="G7" s="98" t="s">
        <v>52</v>
      </c>
    </row>
    <row r="8" spans="1:7" s="114" customFormat="1" ht="15.75" x14ac:dyDescent="0.25">
      <c r="A8" s="134" t="s">
        <v>18</v>
      </c>
      <c r="B8" s="135">
        <v>1227.354</v>
      </c>
      <c r="C8" s="72">
        <v>1217.5070000000001</v>
      </c>
      <c r="D8" s="73">
        <v>0.80878385093473626</v>
      </c>
      <c r="E8" s="119">
        <v>95.761774694619589</v>
      </c>
      <c r="F8" s="120">
        <v>96.027759708643288</v>
      </c>
      <c r="G8" s="73">
        <v>-0.276987628192848</v>
      </c>
    </row>
    <row r="9" spans="1:7" s="114" customFormat="1" ht="15.75" x14ac:dyDescent="0.25">
      <c r="A9" s="136" t="s">
        <v>19</v>
      </c>
      <c r="B9" s="137">
        <v>1570.354</v>
      </c>
      <c r="C9" s="27">
        <v>1536.385</v>
      </c>
      <c r="D9" s="317">
        <v>2.2109692557529557</v>
      </c>
      <c r="E9" s="34">
        <v>2.0945034931498103</v>
      </c>
      <c r="F9" s="35">
        <v>2.0856647326982589</v>
      </c>
      <c r="G9" s="33">
        <v>0.42378625447228802</v>
      </c>
    </row>
    <row r="10" spans="1:7" s="114" customFormat="1" ht="15.75" x14ac:dyDescent="0.25">
      <c r="A10" s="136" t="s">
        <v>61</v>
      </c>
      <c r="B10" s="137">
        <v>4638.4409999999998</v>
      </c>
      <c r="C10" s="27">
        <v>4641.5569999999998</v>
      </c>
      <c r="D10" s="33">
        <v>-6.713264536016654E-2</v>
      </c>
      <c r="E10" s="34">
        <v>0.44199685767324914</v>
      </c>
      <c r="F10" s="35">
        <v>0.45073804249934851</v>
      </c>
      <c r="G10" s="33">
        <v>-1.9393048737642335</v>
      </c>
    </row>
    <row r="11" spans="1:7" s="114" customFormat="1" ht="16.5" thickBot="1" x14ac:dyDescent="0.3">
      <c r="A11" s="139" t="s">
        <v>69</v>
      </c>
      <c r="B11" s="140">
        <v>4367.6840000000002</v>
      </c>
      <c r="C11" s="40">
        <v>4163.7560000000003</v>
      </c>
      <c r="D11" s="37">
        <v>4.8976933326544563</v>
      </c>
      <c r="E11" s="38">
        <v>1.7017249545573461</v>
      </c>
      <c r="F11" s="39">
        <v>1.4358375161590975</v>
      </c>
      <c r="G11" s="37">
        <v>18.517933638445687</v>
      </c>
    </row>
    <row r="12" spans="1:7" s="114" customFormat="1" ht="15.75" x14ac:dyDescent="0.25">
      <c r="A12" s="148" t="s">
        <v>23</v>
      </c>
      <c r="B12" s="137">
        <v>1369.107</v>
      </c>
      <c r="C12" s="27">
        <v>1340.2719999999999</v>
      </c>
      <c r="D12" s="28">
        <v>2.1514289636730481</v>
      </c>
      <c r="E12" s="29">
        <v>64.139908438449226</v>
      </c>
      <c r="F12" s="30">
        <v>65.507531727429196</v>
      </c>
      <c r="G12" s="28">
        <v>-2.087734422158547</v>
      </c>
    </row>
    <row r="13" spans="1:7" s="114" customFormat="1" ht="15.75" x14ac:dyDescent="0.25">
      <c r="A13" s="136" t="s">
        <v>24</v>
      </c>
      <c r="B13" s="137">
        <v>1400.8389999999999</v>
      </c>
      <c r="C13" s="27">
        <v>1368.5409999999999</v>
      </c>
      <c r="D13" s="33">
        <v>2.3600315956920546</v>
      </c>
      <c r="E13" s="34">
        <v>12.451734313393786</v>
      </c>
      <c r="F13" s="35">
        <v>12.259565059815921</v>
      </c>
      <c r="G13" s="33">
        <v>1.5675046597513609</v>
      </c>
    </row>
    <row r="14" spans="1:7" s="114" customFormat="1" ht="16.5" thickBot="1" x14ac:dyDescent="0.3">
      <c r="A14" s="139" t="s">
        <v>47</v>
      </c>
      <c r="B14" s="140">
        <v>1062.576</v>
      </c>
      <c r="C14" s="40">
        <v>1055.3209999999999</v>
      </c>
      <c r="D14" s="37">
        <v>0.68746855222250947</v>
      </c>
      <c r="E14" s="38">
        <v>22.943532759632788</v>
      </c>
      <c r="F14" s="39">
        <v>21.929892653685439</v>
      </c>
      <c r="G14" s="37">
        <v>4.6221845311997063</v>
      </c>
    </row>
    <row r="15" spans="1:7" s="114" customFormat="1" ht="16.5" thickBot="1" x14ac:dyDescent="0.3">
      <c r="A15" s="149" t="s">
        <v>48</v>
      </c>
      <c r="B15" s="140">
        <v>1439.183</v>
      </c>
      <c r="C15" s="40">
        <v>1553.4839999999999</v>
      </c>
      <c r="D15" s="121">
        <v>-7.3577198091515541</v>
      </c>
      <c r="E15" s="122">
        <v>0.4648244885242071</v>
      </c>
      <c r="F15" s="123">
        <v>0.30301055906944296</v>
      </c>
      <c r="G15" s="41">
        <v>53.402076136125721</v>
      </c>
    </row>
    <row r="16" spans="1:7" s="114" customFormat="1" ht="16.5" thickBot="1" x14ac:dyDescent="0.3">
      <c r="A16" s="116"/>
      <c r="B16" s="117"/>
      <c r="C16" s="88"/>
      <c r="D16" s="115"/>
      <c r="E16" s="115"/>
      <c r="F16" s="115"/>
      <c r="G16" s="115"/>
    </row>
    <row r="17" spans="1:7" s="114" customFormat="1" ht="21" thickBot="1" x14ac:dyDescent="0.35">
      <c r="A17" s="13" t="s">
        <v>13</v>
      </c>
      <c r="B17" s="14"/>
      <c r="C17" s="14"/>
      <c r="D17" s="14"/>
      <c r="E17" s="14"/>
      <c r="F17" s="14"/>
      <c r="G17" s="15"/>
    </row>
    <row r="18" spans="1:7" s="114" customFormat="1" ht="21" thickBot="1" x14ac:dyDescent="0.25">
      <c r="A18" s="141"/>
      <c r="B18" s="142">
        <v>2016</v>
      </c>
      <c r="C18" s="143"/>
      <c r="D18" s="144"/>
      <c r="E18" s="145"/>
      <c r="F18" s="143"/>
      <c r="G18" s="144"/>
    </row>
    <row r="19" spans="1:7" s="114" customFormat="1" ht="15.75" x14ac:dyDescent="0.2">
      <c r="A19" s="150" t="s">
        <v>14</v>
      </c>
      <c r="B19" s="151" t="s">
        <v>15</v>
      </c>
      <c r="C19" s="19"/>
      <c r="D19" s="20"/>
      <c r="E19" s="162" t="s">
        <v>16</v>
      </c>
      <c r="F19" s="22"/>
      <c r="G19" s="20"/>
    </row>
    <row r="20" spans="1:7" s="114" customFormat="1" ht="26.25" thickBot="1" x14ac:dyDescent="0.25">
      <c r="A20" s="153"/>
      <c r="B20" s="345" t="s">
        <v>160</v>
      </c>
      <c r="C20" s="346" t="s">
        <v>152</v>
      </c>
      <c r="D20" s="347" t="s">
        <v>17</v>
      </c>
      <c r="E20" s="348" t="s">
        <v>160</v>
      </c>
      <c r="F20" s="346" t="s">
        <v>152</v>
      </c>
      <c r="G20" s="347" t="s">
        <v>17</v>
      </c>
    </row>
    <row r="21" spans="1:7" s="114" customFormat="1" ht="15.75" x14ac:dyDescent="0.25">
      <c r="A21" s="26" t="s">
        <v>25</v>
      </c>
      <c r="B21" s="124">
        <v>1295.498</v>
      </c>
      <c r="C21" s="125">
        <v>1282.4829999999999</v>
      </c>
      <c r="D21" s="90">
        <v>1.0148282667294692</v>
      </c>
      <c r="E21" s="81">
        <v>62.153234601186547</v>
      </c>
      <c r="F21" s="76">
        <v>63.649261731513576</v>
      </c>
      <c r="G21" s="90">
        <v>-2.3504233821872069</v>
      </c>
    </row>
    <row r="22" spans="1:7" s="114" customFormat="1" ht="15.75" x14ac:dyDescent="0.25">
      <c r="A22" s="126" t="s">
        <v>62</v>
      </c>
      <c r="B22" s="127">
        <v>1453.5440000000001</v>
      </c>
      <c r="C22" s="86">
        <v>1443.9870000000001</v>
      </c>
      <c r="D22" s="28">
        <v>0.66184806372910665</v>
      </c>
      <c r="E22" s="82">
        <v>10.15684370759555</v>
      </c>
      <c r="F22" s="30">
        <v>9.8909318272392461</v>
      </c>
      <c r="G22" s="28">
        <v>2.688441139832682</v>
      </c>
    </row>
    <row r="23" spans="1:7" s="114" customFormat="1" ht="16.5" thickBot="1" x14ac:dyDescent="0.3">
      <c r="A23" s="126" t="s">
        <v>44</v>
      </c>
      <c r="B23" s="128">
        <v>1264.626</v>
      </c>
      <c r="C23" s="87">
        <v>1252.7670000000001</v>
      </c>
      <c r="D23" s="33">
        <v>0.94662455189192585</v>
      </c>
      <c r="E23" s="83">
        <v>51.996390893591006</v>
      </c>
      <c r="F23" s="35">
        <v>53.758329904274326</v>
      </c>
      <c r="G23" s="33">
        <v>-3.277518133135362</v>
      </c>
    </row>
    <row r="24" spans="1:7" s="114" customFormat="1" ht="15.75" x14ac:dyDescent="0.25">
      <c r="A24" s="26" t="s">
        <v>26</v>
      </c>
      <c r="B24" s="124">
        <v>1711.124</v>
      </c>
      <c r="C24" s="125">
        <v>1588.5150000000001</v>
      </c>
      <c r="D24" s="90">
        <v>7.718466618193716</v>
      </c>
      <c r="E24" s="81">
        <v>0.83819625948978516</v>
      </c>
      <c r="F24" s="76">
        <v>0.87283018026445003</v>
      </c>
      <c r="G24" s="90">
        <v>-3.9680022022349744</v>
      </c>
    </row>
    <row r="25" spans="1:7" s="114" customFormat="1" ht="15.75" x14ac:dyDescent="0.25">
      <c r="A25" s="126" t="s">
        <v>62</v>
      </c>
      <c r="B25" s="127">
        <v>1338.6320000000001</v>
      </c>
      <c r="C25" s="86">
        <v>1149.44</v>
      </c>
      <c r="D25" s="28">
        <v>16.459493318485524</v>
      </c>
      <c r="E25" s="82">
        <v>0.1957493955996433</v>
      </c>
      <c r="F25" s="30">
        <v>0.13155987746925943</v>
      </c>
      <c r="G25" s="28">
        <v>48.791105134148928</v>
      </c>
    </row>
    <row r="26" spans="1:7" s="114" customFormat="1" ht="16.5" thickBot="1" x14ac:dyDescent="0.3">
      <c r="A26" s="126" t="s">
        <v>44</v>
      </c>
      <c r="B26" s="128">
        <v>1803.855</v>
      </c>
      <c r="C26" s="87">
        <v>1635.0840000000001</v>
      </c>
      <c r="D26" s="33">
        <v>10.321855023962069</v>
      </c>
      <c r="E26" s="83">
        <v>0.62145955354262106</v>
      </c>
      <c r="F26" s="35">
        <v>0.7165941470489231</v>
      </c>
      <c r="G26" s="33">
        <v>-13.2759378370707</v>
      </c>
    </row>
    <row r="27" spans="1:7" s="114" customFormat="1" ht="15.75" x14ac:dyDescent="0.25">
      <c r="A27" s="26" t="s">
        <v>63</v>
      </c>
      <c r="B27" s="124">
        <v>5259.3109999999997</v>
      </c>
      <c r="C27" s="125">
        <v>5265.5020000000004</v>
      </c>
      <c r="D27" s="90">
        <v>-0.11757663371888781</v>
      </c>
      <c r="E27" s="81">
        <v>0.14473450806305119</v>
      </c>
      <c r="F27" s="76">
        <v>0.14356986566265961</v>
      </c>
      <c r="G27" s="90">
        <v>0.81120254241101564</v>
      </c>
    </row>
    <row r="28" spans="1:7" s="114" customFormat="1" ht="15.75" x14ac:dyDescent="0.25">
      <c r="A28" s="126" t="s">
        <v>62</v>
      </c>
      <c r="B28" s="127" t="s">
        <v>68</v>
      </c>
      <c r="C28" s="86" t="s">
        <v>68</v>
      </c>
      <c r="D28" s="308" t="s">
        <v>52</v>
      </c>
      <c r="E28" s="82">
        <v>7.5198831864080329E-3</v>
      </c>
      <c r="F28" s="30">
        <v>1.0890943725595267E-3</v>
      </c>
      <c r="G28" s="28">
        <v>590.47121864519761</v>
      </c>
    </row>
    <row r="29" spans="1:7" s="114" customFormat="1" ht="16.5" thickBot="1" x14ac:dyDescent="0.3">
      <c r="A29" s="126" t="s">
        <v>44</v>
      </c>
      <c r="B29" s="128">
        <v>5354.9859999999999</v>
      </c>
      <c r="C29" s="87">
        <v>5280.4750000000004</v>
      </c>
      <c r="D29" s="33">
        <v>1.4110662393061137</v>
      </c>
      <c r="E29" s="83">
        <v>0.1369411745789556</v>
      </c>
      <c r="F29" s="35">
        <v>0.1424208710996093</v>
      </c>
      <c r="G29" s="33">
        <v>-3.847537568297267</v>
      </c>
    </row>
    <row r="30" spans="1:7" s="114" customFormat="1" ht="15.75" x14ac:dyDescent="0.25">
      <c r="A30" s="26" t="s">
        <v>149</v>
      </c>
      <c r="B30" s="124">
        <v>5080.5259999999998</v>
      </c>
      <c r="C30" s="125">
        <v>4782.6329999999998</v>
      </c>
      <c r="D30" s="90">
        <v>6.2286401653649781</v>
      </c>
      <c r="E30" s="81">
        <v>1.0037430697098366</v>
      </c>
      <c r="F30" s="76">
        <v>0.84186994998851417</v>
      </c>
      <c r="G30" s="90">
        <v>19.227805877087185</v>
      </c>
    </row>
    <row r="31" spans="1:7" s="114" customFormat="1" ht="15.75" x14ac:dyDescent="0.25">
      <c r="A31" s="126" t="s">
        <v>62</v>
      </c>
      <c r="B31" s="127">
        <v>4468.3959999999997</v>
      </c>
      <c r="C31" s="86">
        <v>3769.4450000000002</v>
      </c>
      <c r="D31" s="308">
        <v>18.542544061526286</v>
      </c>
      <c r="E31" s="82">
        <v>9.9295272096308548E-2</v>
      </c>
      <c r="F31" s="30">
        <v>9.326459659413508E-2</v>
      </c>
      <c r="G31" s="28">
        <v>6.4662001685564645</v>
      </c>
    </row>
    <row r="32" spans="1:7" s="114" customFormat="1" ht="16.5" thickBot="1" x14ac:dyDescent="0.3">
      <c r="A32" s="126" t="s">
        <v>44</v>
      </c>
      <c r="B32" s="128">
        <v>5380.7</v>
      </c>
      <c r="C32" s="87">
        <v>5288.0519999999997</v>
      </c>
      <c r="D32" s="33">
        <v>1.7520251313716306</v>
      </c>
      <c r="E32" s="83">
        <v>0.83802125129926497</v>
      </c>
      <c r="F32" s="35">
        <v>0.67633849630319165</v>
      </c>
      <c r="G32" s="33">
        <v>23.905596957709406</v>
      </c>
    </row>
    <row r="33" spans="1:7" s="114" customFormat="1" ht="15.75" x14ac:dyDescent="0.25">
      <c r="A33" s="26" t="s">
        <v>27</v>
      </c>
      <c r="B33" s="124">
        <v>1353.606</v>
      </c>
      <c r="C33" s="75">
        <v>1317.5619999999999</v>
      </c>
      <c r="D33" s="90">
        <v>2.7356587393989882</v>
      </c>
      <c r="E33" s="81">
        <v>11.961323080514953</v>
      </c>
      <c r="F33" s="76">
        <v>11.770289412943555</v>
      </c>
      <c r="G33" s="90">
        <v>1.6230158908524563</v>
      </c>
    </row>
    <row r="34" spans="1:7" s="114" customFormat="1" ht="15.75" x14ac:dyDescent="0.25">
      <c r="A34" s="126" t="s">
        <v>62</v>
      </c>
      <c r="B34" s="127">
        <v>1618.9469999999999</v>
      </c>
      <c r="C34" s="87">
        <v>1555.377</v>
      </c>
      <c r="D34" s="28">
        <v>4.0871119992130485</v>
      </c>
      <c r="E34" s="82">
        <v>1.5541602359132287</v>
      </c>
      <c r="F34" s="30">
        <v>1.2499808387458826</v>
      </c>
      <c r="G34" s="28">
        <v>24.334724800464311</v>
      </c>
    </row>
    <row r="35" spans="1:7" s="114" customFormat="1" ht="16.5" thickBot="1" x14ac:dyDescent="0.3">
      <c r="A35" s="126" t="s">
        <v>44</v>
      </c>
      <c r="B35" s="128">
        <v>1311.06</v>
      </c>
      <c r="C35" s="87">
        <v>1289.9169999999999</v>
      </c>
      <c r="D35" s="33">
        <v>1.6390977093875054</v>
      </c>
      <c r="E35" s="83">
        <v>8.8499864519050018</v>
      </c>
      <c r="F35" s="35">
        <v>9.1428519618796287</v>
      </c>
      <c r="G35" s="33">
        <v>-3.2032183305133408</v>
      </c>
    </row>
    <row r="36" spans="1:7" s="114" customFormat="1" ht="15.75" x14ac:dyDescent="0.25">
      <c r="A36" s="26" t="s">
        <v>28</v>
      </c>
      <c r="B36" s="124">
        <v>1323.3989999999999</v>
      </c>
      <c r="C36" s="75">
        <v>1198.1780000000001</v>
      </c>
      <c r="D36" s="90">
        <v>10.450951361149993</v>
      </c>
      <c r="E36" s="81">
        <v>0.29608651333014147</v>
      </c>
      <c r="F36" s="76">
        <v>0.29246812554306673</v>
      </c>
      <c r="G36" s="90">
        <v>1.2371904734425228</v>
      </c>
    </row>
    <row r="37" spans="1:7" s="114" customFormat="1" ht="15.75" x14ac:dyDescent="0.25">
      <c r="A37" s="126" t="s">
        <v>62</v>
      </c>
      <c r="B37" s="127" t="s">
        <v>52</v>
      </c>
      <c r="C37" s="87" t="s">
        <v>52</v>
      </c>
      <c r="D37" s="308" t="s">
        <v>52</v>
      </c>
      <c r="E37" s="82" t="s">
        <v>52</v>
      </c>
      <c r="F37" s="30" t="s">
        <v>52</v>
      </c>
      <c r="G37" s="28" t="s">
        <v>52</v>
      </c>
    </row>
    <row r="38" spans="1:7" s="114" customFormat="1" ht="16.5" thickBot="1" x14ac:dyDescent="0.3">
      <c r="A38" s="126" t="s">
        <v>44</v>
      </c>
      <c r="B38" s="128">
        <v>1318.681</v>
      </c>
      <c r="C38" s="87">
        <v>1198.1780000000001</v>
      </c>
      <c r="D38" s="33">
        <v>10.057186828668188</v>
      </c>
      <c r="E38" s="83">
        <v>0.29477395190124117</v>
      </c>
      <c r="F38" s="35">
        <v>0.29246812554306673</v>
      </c>
      <c r="G38" s="33">
        <v>0.78840261785549892</v>
      </c>
    </row>
    <row r="39" spans="1:7" s="114" customFormat="1" ht="15.75" x14ac:dyDescent="0.25">
      <c r="A39" s="26" t="s">
        <v>64</v>
      </c>
      <c r="B39" s="124">
        <v>4745.5190000000002</v>
      </c>
      <c r="C39" s="75">
        <v>4857.8789999999999</v>
      </c>
      <c r="D39" s="90">
        <v>-2.3129435706405959</v>
      </c>
      <c r="E39" s="81">
        <v>5.7090953151209788E-2</v>
      </c>
      <c r="F39" s="76">
        <v>7.3415851654237682E-2</v>
      </c>
      <c r="G39" s="90">
        <v>-22.236203946679403</v>
      </c>
    </row>
    <row r="40" spans="1:7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</row>
    <row r="41" spans="1:7" s="114" customFormat="1" ht="16.5" thickBot="1" x14ac:dyDescent="0.3">
      <c r="A41" s="126" t="s">
        <v>44</v>
      </c>
      <c r="B41" s="128">
        <v>4745.5190000000002</v>
      </c>
      <c r="C41" s="87">
        <v>4857.8789999999999</v>
      </c>
      <c r="D41" s="33">
        <v>-2.3129435706405959</v>
      </c>
      <c r="E41" s="83">
        <v>5.7090953151209788E-2</v>
      </c>
      <c r="F41" s="35">
        <v>7.3415851654237682E-2</v>
      </c>
      <c r="G41" s="33">
        <v>-22.236203946679403</v>
      </c>
    </row>
    <row r="42" spans="1:7" s="114" customFormat="1" ht="15.75" x14ac:dyDescent="0.25">
      <c r="A42" s="26" t="s">
        <v>150</v>
      </c>
      <c r="B42" s="124">
        <v>4293.3029999999999</v>
      </c>
      <c r="C42" s="75">
        <v>4559.1909999999998</v>
      </c>
      <c r="D42" s="90">
        <v>-5.8319118457638632</v>
      </c>
      <c r="E42" s="81">
        <v>0.1372337663974813</v>
      </c>
      <c r="F42" s="76">
        <v>0.12339166967506297</v>
      </c>
      <c r="G42" s="90">
        <v>11.218015575013952</v>
      </c>
    </row>
    <row r="43" spans="1:7" s="114" customFormat="1" ht="15.75" x14ac:dyDescent="0.25">
      <c r="A43" s="126" t="s">
        <v>62</v>
      </c>
      <c r="B43" s="127">
        <v>5076.424</v>
      </c>
      <c r="C43" s="87">
        <v>4623.0360000000001</v>
      </c>
      <c r="D43" s="308">
        <v>9.8071483760887848</v>
      </c>
      <c r="E43" s="82">
        <v>3.074675147198979E-2</v>
      </c>
      <c r="F43" s="30">
        <v>2.5400403504019564E-2</v>
      </c>
      <c r="G43" s="28">
        <v>21.048279674471225</v>
      </c>
    </row>
    <row r="44" spans="1:7" s="114" customFormat="1" ht="16.5" thickBot="1" x14ac:dyDescent="0.3">
      <c r="A44" s="126" t="s">
        <v>44</v>
      </c>
      <c r="B44" s="129">
        <v>4067.1869999999999</v>
      </c>
      <c r="C44" s="309">
        <v>4542.6419999999998</v>
      </c>
      <c r="D44" s="37">
        <v>-10.466486243027735</v>
      </c>
      <c r="E44" s="83">
        <v>0.10648701492549149</v>
      </c>
      <c r="F44" s="35">
        <v>9.7991266171043423E-2</v>
      </c>
      <c r="G44" s="33">
        <v>8.6699040500392854</v>
      </c>
    </row>
    <row r="45" spans="1:7" s="114" customFormat="1" ht="16.5" customHeight="1" thickBot="1" x14ac:dyDescent="0.3">
      <c r="A45" s="112" t="s">
        <v>49</v>
      </c>
      <c r="B45" s="310"/>
      <c r="C45" s="311"/>
      <c r="D45" s="132"/>
      <c r="E45" s="132"/>
      <c r="F45" s="132"/>
      <c r="G45" s="133"/>
    </row>
    <row r="46" spans="1:7" s="114" customFormat="1" ht="15.75" x14ac:dyDescent="0.25">
      <c r="A46" s="134" t="s">
        <v>18</v>
      </c>
      <c r="B46" s="312">
        <v>947.82799999999997</v>
      </c>
      <c r="C46" s="313">
        <v>944.30700000000002</v>
      </c>
      <c r="D46" s="73">
        <v>0.37286602767955318</v>
      </c>
      <c r="E46" s="119">
        <v>14.001232221731442</v>
      </c>
      <c r="F46" s="120">
        <v>13.550520351593425</v>
      </c>
      <c r="G46" s="73">
        <v>3.3261591322211994</v>
      </c>
    </row>
    <row r="47" spans="1:7" s="114" customFormat="1" ht="15.75" x14ac:dyDescent="0.25">
      <c r="A47" s="136" t="s">
        <v>19</v>
      </c>
      <c r="B47" s="314">
        <v>1731.306</v>
      </c>
      <c r="C47" s="87">
        <v>1768.038</v>
      </c>
      <c r="D47" s="317">
        <v>-2.0775571565769497</v>
      </c>
      <c r="E47" s="34">
        <v>0.5313768219754067</v>
      </c>
      <c r="F47" s="35">
        <v>0.49044642332286886</v>
      </c>
      <c r="G47" s="33">
        <v>8.3455392283680077</v>
      </c>
    </row>
    <row r="48" spans="1:7" s="114" customFormat="1" ht="15.75" x14ac:dyDescent="0.25">
      <c r="A48" s="138" t="s">
        <v>61</v>
      </c>
      <c r="B48" s="314">
        <v>4261.0320000000002</v>
      </c>
      <c r="C48" s="87">
        <v>4503.2129999999997</v>
      </c>
      <c r="D48" s="33">
        <v>-5.3779601364625567</v>
      </c>
      <c r="E48" s="34">
        <v>0.19524077804594442</v>
      </c>
      <c r="F48" s="35">
        <v>0.15683503512043465</v>
      </c>
      <c r="G48" s="33">
        <v>24.487986945020129</v>
      </c>
    </row>
    <row r="49" spans="1:7" s="114" customFormat="1" ht="16.5" thickBot="1" x14ac:dyDescent="0.3">
      <c r="A49" s="139" t="s">
        <v>69</v>
      </c>
      <c r="B49" s="315">
        <v>3198.884</v>
      </c>
      <c r="C49" s="309">
        <v>3166.473</v>
      </c>
      <c r="D49" s="37">
        <v>1.0235678624134821</v>
      </c>
      <c r="E49" s="38">
        <v>0.36959542235451259</v>
      </c>
      <c r="F49" s="39">
        <v>0.32856071304968937</v>
      </c>
      <c r="G49" s="37">
        <v>12.489231875576495</v>
      </c>
    </row>
    <row r="50" spans="1:7" s="114" customFormat="1" ht="16.5" thickBot="1" x14ac:dyDescent="0.3">
      <c r="A50" s="112" t="s">
        <v>50</v>
      </c>
      <c r="B50" s="310"/>
      <c r="C50" s="311"/>
      <c r="D50" s="132"/>
      <c r="E50" s="132"/>
      <c r="F50" s="132"/>
      <c r="G50" s="133"/>
    </row>
    <row r="51" spans="1:7" s="114" customFormat="1" ht="15.75" x14ac:dyDescent="0.25">
      <c r="A51" s="134" t="s">
        <v>18</v>
      </c>
      <c r="B51" s="312">
        <v>955.06399999999996</v>
      </c>
      <c r="C51" s="313">
        <v>964.875</v>
      </c>
      <c r="D51" s="73">
        <v>-1.01681564969556</v>
      </c>
      <c r="E51" s="119">
        <v>4.5999836422031919</v>
      </c>
      <c r="F51" s="120">
        <v>4.4090869351340567</v>
      </c>
      <c r="G51" s="73">
        <v>4.3296199389484498</v>
      </c>
    </row>
    <row r="52" spans="1:7" s="114" customFormat="1" ht="15.75" x14ac:dyDescent="0.25">
      <c r="A52" s="136" t="s">
        <v>19</v>
      </c>
      <c r="B52" s="314">
        <v>1129.3879999999999</v>
      </c>
      <c r="C52" s="87">
        <v>1195.694</v>
      </c>
      <c r="D52" s="317">
        <v>-5.5453987391422928</v>
      </c>
      <c r="E52" s="34">
        <v>0.39489777839954304</v>
      </c>
      <c r="F52" s="35">
        <v>0.38834927136727598</v>
      </c>
      <c r="G52" s="33">
        <v>1.6862416167826151</v>
      </c>
    </row>
    <row r="53" spans="1:7" s="114" customFormat="1" ht="15.75" x14ac:dyDescent="0.25">
      <c r="A53" s="138" t="s">
        <v>61</v>
      </c>
      <c r="B53" s="314">
        <v>4643.0280000000002</v>
      </c>
      <c r="C53" s="87">
        <v>3461.1109999999999</v>
      </c>
      <c r="D53" s="89">
        <v>34.148485847463448</v>
      </c>
      <c r="E53" s="34">
        <v>2.9516225132395747E-2</v>
      </c>
      <c r="F53" s="35">
        <v>6.1659077902457608E-2</v>
      </c>
      <c r="G53" s="33">
        <v>-52.129960199714098</v>
      </c>
    </row>
    <row r="54" spans="1:7" s="114" customFormat="1" ht="16.5" thickBot="1" x14ac:dyDescent="0.3">
      <c r="A54" s="139" t="s">
        <v>69</v>
      </c>
      <c r="B54" s="315">
        <v>2182.3910000000001</v>
      </c>
      <c r="C54" s="309">
        <v>2327.2020000000002</v>
      </c>
      <c r="D54" s="37">
        <v>-6.2225367630313198</v>
      </c>
      <c r="E54" s="38">
        <v>0.12939941536873256</v>
      </c>
      <c r="F54" s="39">
        <v>9.3128459797565136E-2</v>
      </c>
      <c r="G54" s="37">
        <v>38.9472301485606</v>
      </c>
    </row>
    <row r="55" spans="1:7" s="114" customFormat="1" ht="16.5" thickBot="1" x14ac:dyDescent="0.3">
      <c r="A55" s="112" t="s">
        <v>51</v>
      </c>
      <c r="B55" s="310"/>
      <c r="C55" s="311"/>
      <c r="D55" s="132"/>
      <c r="E55" s="132"/>
      <c r="F55" s="132"/>
      <c r="G55" s="133"/>
    </row>
    <row r="56" spans="1:7" s="114" customFormat="1" ht="15.75" x14ac:dyDescent="0.25">
      <c r="A56" s="134" t="s">
        <v>18</v>
      </c>
      <c r="B56" s="312">
        <v>1048.4459999999999</v>
      </c>
      <c r="C56" s="313">
        <v>1026.2159999999999</v>
      </c>
      <c r="D56" s="73">
        <v>2.1662106223251265</v>
      </c>
      <c r="E56" s="119">
        <v>2.6524268700247258</v>
      </c>
      <c r="F56" s="120">
        <v>2.41944493052844</v>
      </c>
      <c r="G56" s="73">
        <v>9.6295615806969117</v>
      </c>
    </row>
    <row r="57" spans="1:7" s="114" customFormat="1" ht="15.75" x14ac:dyDescent="0.25">
      <c r="A57" s="136" t="s">
        <v>19</v>
      </c>
      <c r="B57" s="314">
        <v>2963.8620000000001</v>
      </c>
      <c r="C57" s="87">
        <v>2909.6750000000002</v>
      </c>
      <c r="D57" s="33">
        <v>1.8623042092329862</v>
      </c>
      <c r="E57" s="34">
        <v>2.7670435623004683E-2</v>
      </c>
      <c r="F57" s="35">
        <v>2.5204366516958843E-2</v>
      </c>
      <c r="G57" s="33">
        <v>9.7842931477231811</v>
      </c>
    </row>
    <row r="58" spans="1:7" s="114" customFormat="1" ht="16.5" customHeight="1" x14ac:dyDescent="0.25">
      <c r="A58" s="138" t="s">
        <v>61</v>
      </c>
      <c r="B58" s="314" t="s">
        <v>68</v>
      </c>
      <c r="C58" s="87" t="s">
        <v>68</v>
      </c>
      <c r="D58" s="89" t="s">
        <v>52</v>
      </c>
      <c r="E58" s="34">
        <v>6.9292305434028928E-3</v>
      </c>
      <c r="F58" s="35">
        <v>4.1113312564122128E-3</v>
      </c>
      <c r="G58" s="33">
        <v>68.539825940703764</v>
      </c>
    </row>
    <row r="59" spans="1:7" s="114" customFormat="1" ht="16.5" thickBot="1" x14ac:dyDescent="0.3">
      <c r="A59" s="139" t="s">
        <v>69</v>
      </c>
      <c r="B59" s="315" t="s">
        <v>68</v>
      </c>
      <c r="C59" s="309" t="s">
        <v>68</v>
      </c>
      <c r="D59" s="160" t="s">
        <v>52</v>
      </c>
      <c r="E59" s="38">
        <v>5.263918230485623E-3</v>
      </c>
      <c r="F59" s="39">
        <v>2.5457580958578936E-3</v>
      </c>
      <c r="G59" s="37">
        <v>106.77212964775973</v>
      </c>
    </row>
    <row r="60" spans="1:7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7" s="114" customFormat="1" ht="15.75" x14ac:dyDescent="0.25">
      <c r="A61" s="318"/>
      <c r="B61" s="117"/>
      <c r="C61" s="88"/>
      <c r="D61" s="115"/>
      <c r="E61" s="115"/>
      <c r="F61" s="115"/>
      <c r="G61" s="115"/>
    </row>
    <row r="62" spans="1:7" ht="15.75" x14ac:dyDescent="0.2">
      <c r="A62" s="52" t="s">
        <v>22</v>
      </c>
      <c r="B62" s="84"/>
      <c r="C62" s="84"/>
      <c r="E62" s="84"/>
    </row>
    <row r="63" spans="1:7" ht="15.75" x14ac:dyDescent="0.25">
      <c r="A63" s="85" t="s">
        <v>54</v>
      </c>
    </row>
    <row r="64" spans="1:7" ht="15.75" x14ac:dyDescent="0.25">
      <c r="A64" s="85" t="s">
        <v>53</v>
      </c>
    </row>
  </sheetData>
  <mergeCells count="1">
    <mergeCell ref="A4:A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O64"/>
  <sheetViews>
    <sheetView zoomScale="90" zoomScaleNormal="90" workbookViewId="0">
      <selection activeCell="A2" sqref="A2"/>
    </sheetView>
  </sheetViews>
  <sheetFormatPr defaultRowHeight="12.75" x14ac:dyDescent="0.2"/>
  <cols>
    <col min="1" max="1" width="47.140625" customWidth="1"/>
    <col min="2" max="2" width="12.85546875" customWidth="1"/>
    <col min="3" max="3" width="13.140625" customWidth="1"/>
    <col min="4" max="4" width="9.42578125" customWidth="1"/>
    <col min="5" max="5" width="12" customWidth="1"/>
    <col min="6" max="6" width="13.85546875" customWidth="1"/>
    <col min="7" max="7" width="9.28515625" customWidth="1"/>
    <col min="8" max="8" width="5.5703125" customWidth="1"/>
    <col min="9" max="9" width="46.5703125" customWidth="1"/>
    <col min="10" max="10" width="12.85546875" customWidth="1"/>
    <col min="11" max="11" width="13.140625" customWidth="1"/>
    <col min="12" max="12" width="9.42578125" customWidth="1"/>
    <col min="13" max="13" width="12" customWidth="1"/>
    <col min="14" max="14" width="13.85546875" customWidth="1"/>
    <col min="15" max="15" width="9.42578125" customWidth="1"/>
  </cols>
  <sheetData>
    <row r="1" spans="1:15" ht="20.25" customHeight="1" x14ac:dyDescent="0.2">
      <c r="A1" s="10" t="s">
        <v>58</v>
      </c>
      <c r="F1" s="68" t="str">
        <f xml:space="preserve"> (Bydło_PL!G1)</f>
        <v>listopad - grudzień 2016r.</v>
      </c>
    </row>
    <row r="2" spans="1:15" ht="13.5" thickBot="1" x14ac:dyDescent="0.25"/>
    <row r="3" spans="1:15" s="114" customFormat="1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s="114" customFormat="1" ht="21" thickBot="1" x14ac:dyDescent="0.25">
      <c r="A4" s="402" t="s">
        <v>14</v>
      </c>
      <c r="B4" s="142">
        <v>2016</v>
      </c>
      <c r="C4" s="143"/>
      <c r="D4" s="144"/>
      <c r="E4" s="145"/>
      <c r="F4" s="143"/>
      <c r="G4" s="144"/>
      <c r="I4" s="402" t="s">
        <v>14</v>
      </c>
      <c r="J4" s="142">
        <v>2016</v>
      </c>
      <c r="K4" s="143"/>
      <c r="L4" s="144"/>
      <c r="M4" s="145"/>
      <c r="N4" s="143"/>
      <c r="O4" s="144"/>
    </row>
    <row r="5" spans="1:15" s="114" customFormat="1" ht="15.75" customHeight="1" x14ac:dyDescent="0.2">
      <c r="A5" s="403"/>
      <c r="B5" s="71" t="s">
        <v>15</v>
      </c>
      <c r="C5" s="19"/>
      <c r="D5" s="20"/>
      <c r="E5" s="21" t="s">
        <v>16</v>
      </c>
      <c r="F5" s="22"/>
      <c r="G5" s="20"/>
      <c r="I5" s="403"/>
      <c r="J5" s="71" t="s">
        <v>15</v>
      </c>
      <c r="K5" s="19"/>
      <c r="L5" s="20"/>
      <c r="M5" s="21" t="s">
        <v>16</v>
      </c>
      <c r="N5" s="22"/>
      <c r="O5" s="20"/>
    </row>
    <row r="6" spans="1:15" s="114" customFormat="1" ht="26.25" thickBot="1" x14ac:dyDescent="0.25">
      <c r="A6" s="404"/>
      <c r="B6" s="305" t="s">
        <v>160</v>
      </c>
      <c r="C6" s="306" t="s">
        <v>152</v>
      </c>
      <c r="D6" s="23" t="s">
        <v>17</v>
      </c>
      <c r="E6" s="305" t="s">
        <v>160</v>
      </c>
      <c r="F6" s="306" t="s">
        <v>152</v>
      </c>
      <c r="G6" s="23" t="s">
        <v>17</v>
      </c>
      <c r="I6" s="404"/>
      <c r="J6" s="305" t="s">
        <v>160</v>
      </c>
      <c r="K6" s="306" t="s">
        <v>152</v>
      </c>
      <c r="L6" s="23" t="s">
        <v>17</v>
      </c>
      <c r="M6" s="305" t="s">
        <v>160</v>
      </c>
      <c r="N6" s="306" t="s">
        <v>152</v>
      </c>
      <c r="O6" s="23" t="s">
        <v>17</v>
      </c>
    </row>
    <row r="7" spans="1:15" s="114" customFormat="1" ht="16.5" thickBot="1" x14ac:dyDescent="0.3">
      <c r="A7" s="146" t="s">
        <v>60</v>
      </c>
      <c r="B7" s="147">
        <v>1321.008</v>
      </c>
      <c r="C7" s="118">
        <v>1309.6500000000001</v>
      </c>
      <c r="D7" s="95">
        <v>0.86725461001030402</v>
      </c>
      <c r="E7" s="96">
        <v>100</v>
      </c>
      <c r="F7" s="97">
        <v>100</v>
      </c>
      <c r="G7" s="98" t="s">
        <v>52</v>
      </c>
      <c r="I7" s="146" t="s">
        <v>60</v>
      </c>
      <c r="J7" s="147">
        <v>1272.46</v>
      </c>
      <c r="K7" s="118">
        <v>1235.1099999999999</v>
      </c>
      <c r="L7" s="95">
        <v>3.0240221518731238</v>
      </c>
      <c r="M7" s="96">
        <v>100</v>
      </c>
      <c r="N7" s="97">
        <v>100</v>
      </c>
      <c r="O7" s="98" t="s">
        <v>52</v>
      </c>
    </row>
    <row r="8" spans="1:15" s="114" customFormat="1" ht="15.75" x14ac:dyDescent="0.25">
      <c r="A8" s="134" t="s">
        <v>18</v>
      </c>
      <c r="B8" s="135">
        <v>1262.105</v>
      </c>
      <c r="C8" s="72">
        <v>1255.5350000000001</v>
      </c>
      <c r="D8" s="73">
        <v>0.52328290330416405</v>
      </c>
      <c r="E8" s="119">
        <v>96.181517319518235</v>
      </c>
      <c r="F8" s="120">
        <v>96.091998540501706</v>
      </c>
      <c r="G8" s="73">
        <v>9.3159451750603695E-2</v>
      </c>
      <c r="I8" s="134" t="s">
        <v>18</v>
      </c>
      <c r="J8" s="135">
        <v>1167.424</v>
      </c>
      <c r="K8" s="72">
        <v>1153.2919999999999</v>
      </c>
      <c r="L8" s="73">
        <v>1.2253618337767072</v>
      </c>
      <c r="M8" s="119">
        <v>95.046443405951834</v>
      </c>
      <c r="N8" s="120">
        <v>95.919481170160353</v>
      </c>
      <c r="O8" s="73">
        <v>-0.91017773820081149</v>
      </c>
    </row>
    <row r="9" spans="1:15" s="114" customFormat="1" ht="15.75" x14ac:dyDescent="0.25">
      <c r="A9" s="136" t="s">
        <v>19</v>
      </c>
      <c r="B9" s="137">
        <v>1432.027</v>
      </c>
      <c r="C9" s="27">
        <v>1399.414</v>
      </c>
      <c r="D9" s="317">
        <v>2.3304754704469195</v>
      </c>
      <c r="E9" s="34">
        <v>2.6824655769617616</v>
      </c>
      <c r="F9" s="35">
        <v>2.7551435667138082</v>
      </c>
      <c r="G9" s="33">
        <v>-2.6379020908421542</v>
      </c>
      <c r="I9" s="136" t="s">
        <v>19</v>
      </c>
      <c r="J9" s="137">
        <v>2149.1790000000001</v>
      </c>
      <c r="K9" s="27">
        <v>2200.9</v>
      </c>
      <c r="L9" s="33">
        <v>-2.3499931846062974</v>
      </c>
      <c r="M9" s="34">
        <v>1.0924902351382988</v>
      </c>
      <c r="N9" s="35">
        <v>0.95721660256656793</v>
      </c>
      <c r="O9" s="33">
        <v>14.131977256665218</v>
      </c>
    </row>
    <row r="10" spans="1:15" s="114" customFormat="1" ht="15.75" x14ac:dyDescent="0.25">
      <c r="A10" s="136" t="s">
        <v>61</v>
      </c>
      <c r="B10" s="137">
        <v>4842.9960000000001</v>
      </c>
      <c r="C10" s="27">
        <v>4732.3509999999997</v>
      </c>
      <c r="D10" s="33">
        <v>2.3380556514087911</v>
      </c>
      <c r="E10" s="34">
        <v>0.34323239935427896</v>
      </c>
      <c r="F10" s="35">
        <v>0.35436344396654884</v>
      </c>
      <c r="G10" s="33">
        <v>-3.1411379479991246</v>
      </c>
      <c r="I10" s="136" t="s">
        <v>61</v>
      </c>
      <c r="J10" s="137">
        <v>4442.3890000000001</v>
      </c>
      <c r="K10" s="27">
        <v>4553.1139999999996</v>
      </c>
      <c r="L10" s="33">
        <v>-2.4318521346050082</v>
      </c>
      <c r="M10" s="34">
        <v>0.61031263751796638</v>
      </c>
      <c r="N10" s="35">
        <v>0.61318341041967961</v>
      </c>
      <c r="O10" s="33">
        <v>-0.46817523972939667</v>
      </c>
    </row>
    <row r="11" spans="1:15" s="114" customFormat="1" ht="16.5" thickBot="1" x14ac:dyDescent="0.3">
      <c r="A11" s="139" t="s">
        <v>69</v>
      </c>
      <c r="B11" s="140">
        <v>6566.6139999999996</v>
      </c>
      <c r="C11" s="40">
        <v>5993.2340000000004</v>
      </c>
      <c r="D11" s="37">
        <v>9.5671218577482406</v>
      </c>
      <c r="E11" s="38">
        <v>0.79278470416572</v>
      </c>
      <c r="F11" s="39">
        <v>0.79849444881793608</v>
      </c>
      <c r="G11" s="37">
        <v>-0.71506378794099157</v>
      </c>
      <c r="I11" s="139" t="s">
        <v>69</v>
      </c>
      <c r="J11" s="140">
        <v>3453.7669999999998</v>
      </c>
      <c r="K11" s="40">
        <v>3182.8</v>
      </c>
      <c r="L11" s="37">
        <v>8.5134786980017481</v>
      </c>
      <c r="M11" s="38">
        <v>3.2507537213919182</v>
      </c>
      <c r="N11" s="39">
        <v>2.5101188168534003</v>
      </c>
      <c r="O11" s="37">
        <v>29.505969979020858</v>
      </c>
    </row>
    <row r="12" spans="1:15" s="114" customFormat="1" ht="15.75" x14ac:dyDescent="0.25">
      <c r="A12" s="148" t="s">
        <v>23</v>
      </c>
      <c r="B12" s="137">
        <v>1384.5150000000001</v>
      </c>
      <c r="C12" s="27">
        <v>1368.7560000000001</v>
      </c>
      <c r="D12" s="28">
        <v>1.1513374187948775</v>
      </c>
      <c r="E12" s="29">
        <v>67.494295442202812</v>
      </c>
      <c r="F12" s="30">
        <v>68.046387960796224</v>
      </c>
      <c r="G12" s="28">
        <v>-0.81134728108050425</v>
      </c>
      <c r="I12" s="148" t="s">
        <v>23</v>
      </c>
      <c r="J12" s="137">
        <v>1338.7719999999999</v>
      </c>
      <c r="K12" s="27">
        <v>1286.913</v>
      </c>
      <c r="L12" s="28">
        <v>4.0297207348126811</v>
      </c>
      <c r="M12" s="29">
        <v>58.423314898146039</v>
      </c>
      <c r="N12" s="30">
        <v>61.228131956069632</v>
      </c>
      <c r="O12" s="28">
        <v>-4.5809286815021757</v>
      </c>
    </row>
    <row r="13" spans="1:15" s="114" customFormat="1" ht="15.75" x14ac:dyDescent="0.25">
      <c r="A13" s="136" t="s">
        <v>24</v>
      </c>
      <c r="B13" s="137">
        <v>1422.499</v>
      </c>
      <c r="C13" s="27">
        <v>1404.837</v>
      </c>
      <c r="D13" s="33">
        <v>1.2572277068442839</v>
      </c>
      <c r="E13" s="34">
        <v>11.260311985116688</v>
      </c>
      <c r="F13" s="35">
        <v>11.286497597558398</v>
      </c>
      <c r="G13" s="33">
        <v>-0.23200831095179086</v>
      </c>
      <c r="I13" s="136" t="s">
        <v>24</v>
      </c>
      <c r="J13" s="137">
        <v>1372.1369999999999</v>
      </c>
      <c r="K13" s="27">
        <v>1318.864</v>
      </c>
      <c r="L13" s="33">
        <v>4.0393095876451177</v>
      </c>
      <c r="M13" s="34">
        <v>14.482173012917846</v>
      </c>
      <c r="N13" s="35">
        <v>13.899730666979817</v>
      </c>
      <c r="O13" s="33">
        <v>4.1903138981079548</v>
      </c>
    </row>
    <row r="14" spans="1:15" s="114" customFormat="1" ht="16.5" thickBot="1" x14ac:dyDescent="0.3">
      <c r="A14" s="139" t="s">
        <v>47</v>
      </c>
      <c r="B14" s="140">
        <v>1064.6110000000001</v>
      </c>
      <c r="C14" s="40">
        <v>1061.8920000000001</v>
      </c>
      <c r="D14" s="37">
        <v>0.25605240457598805</v>
      </c>
      <c r="E14" s="38">
        <v>21.217236433982727</v>
      </c>
      <c r="F14" s="39">
        <v>20.634522565893782</v>
      </c>
      <c r="G14" s="37">
        <v>2.8239755304641552</v>
      </c>
      <c r="I14" s="139" t="s">
        <v>47</v>
      </c>
      <c r="J14" s="140">
        <v>1059.7339999999999</v>
      </c>
      <c r="K14" s="40">
        <v>1045.8440000000001</v>
      </c>
      <c r="L14" s="37">
        <v>1.3281139443358543</v>
      </c>
      <c r="M14" s="38">
        <v>25.88551125311529</v>
      </c>
      <c r="N14" s="39">
        <v>24.113319341918977</v>
      </c>
      <c r="O14" s="37">
        <v>7.349431598641444</v>
      </c>
    </row>
    <row r="15" spans="1:15" s="114" customFormat="1" ht="16.5" thickBot="1" x14ac:dyDescent="0.3">
      <c r="A15" s="149" t="s">
        <v>48</v>
      </c>
      <c r="B15" s="140">
        <v>1704.58</v>
      </c>
      <c r="C15" s="40">
        <v>1803.539</v>
      </c>
      <c r="D15" s="121">
        <v>-5.4869342997295911</v>
      </c>
      <c r="E15" s="122">
        <v>2.8156138697772726E-2</v>
      </c>
      <c r="F15" s="123">
        <v>3.2591875751596722E-2</v>
      </c>
      <c r="G15" s="41">
        <v>-13.609947115752252</v>
      </c>
      <c r="I15" s="149" t="s">
        <v>48</v>
      </c>
      <c r="J15" s="140">
        <v>1428.65</v>
      </c>
      <c r="K15" s="40">
        <v>1535.3810000000001</v>
      </c>
      <c r="L15" s="121">
        <v>-6.9514342042789377</v>
      </c>
      <c r="M15" s="122">
        <v>1.2090008358208428</v>
      </c>
      <c r="N15" s="123">
        <v>0.75881803503157286</v>
      </c>
      <c r="O15" s="41">
        <v>59.326845173169716</v>
      </c>
    </row>
    <row r="16" spans="1:15" s="114" customFormat="1" ht="16.5" thickBot="1" x14ac:dyDescent="0.3">
      <c r="A16" s="116"/>
      <c r="B16" s="117"/>
      <c r="C16" s="88"/>
      <c r="D16" s="115"/>
      <c r="E16" s="115"/>
      <c r="F16" s="115"/>
      <c r="G16" s="115"/>
      <c r="I16" s="116"/>
      <c r="J16" s="117"/>
      <c r="K16" s="88"/>
      <c r="L16" s="115"/>
      <c r="M16" s="115"/>
      <c r="N16" s="115"/>
      <c r="O16" s="115"/>
    </row>
    <row r="17" spans="1:15" s="114" customFormat="1" ht="21" thickBot="1" x14ac:dyDescent="0.35">
      <c r="A17" s="13" t="s">
        <v>65</v>
      </c>
      <c r="B17" s="14"/>
      <c r="C17" s="14"/>
      <c r="D17" s="14"/>
      <c r="E17" s="14"/>
      <c r="F17" s="14"/>
      <c r="G17" s="15"/>
      <c r="I17" s="13" t="s">
        <v>29</v>
      </c>
      <c r="J17" s="14"/>
      <c r="K17" s="14"/>
      <c r="L17" s="14"/>
      <c r="M17" s="14"/>
      <c r="N17" s="14"/>
      <c r="O17" s="15"/>
    </row>
    <row r="18" spans="1:15" s="114" customFormat="1" ht="21" thickBot="1" x14ac:dyDescent="0.25">
      <c r="A18" s="141"/>
      <c r="B18" s="142">
        <v>2016</v>
      </c>
      <c r="C18" s="143"/>
      <c r="D18" s="144"/>
      <c r="E18" s="145"/>
      <c r="F18" s="143"/>
      <c r="G18" s="144"/>
      <c r="I18" s="141"/>
      <c r="J18" s="142">
        <v>2016</v>
      </c>
      <c r="K18" s="143"/>
      <c r="L18" s="144"/>
      <c r="M18" s="145"/>
      <c r="N18" s="143"/>
      <c r="O18" s="144"/>
    </row>
    <row r="19" spans="1:15" s="114" customFormat="1" ht="16.5" customHeight="1" x14ac:dyDescent="0.2">
      <c r="A19" s="150" t="s">
        <v>14</v>
      </c>
      <c r="B19" s="151" t="s">
        <v>15</v>
      </c>
      <c r="C19" s="19"/>
      <c r="D19" s="20"/>
      <c r="E19" s="152" t="s">
        <v>16</v>
      </c>
      <c r="F19" s="22"/>
      <c r="G19" s="20"/>
      <c r="I19" s="150" t="s">
        <v>14</v>
      </c>
      <c r="J19" s="151" t="s">
        <v>15</v>
      </c>
      <c r="K19" s="19"/>
      <c r="L19" s="20"/>
      <c r="M19" s="152" t="s">
        <v>16</v>
      </c>
      <c r="N19" s="22"/>
      <c r="O19" s="20"/>
    </row>
    <row r="20" spans="1:15" s="114" customFormat="1" ht="26.25" thickBot="1" x14ac:dyDescent="0.25">
      <c r="A20" s="153"/>
      <c r="B20" s="345" t="s">
        <v>160</v>
      </c>
      <c r="C20" s="346" t="s">
        <v>152</v>
      </c>
      <c r="D20" s="347" t="s">
        <v>17</v>
      </c>
      <c r="E20" s="348" t="s">
        <v>160</v>
      </c>
      <c r="F20" s="346" t="s">
        <v>152</v>
      </c>
      <c r="G20" s="347" t="s">
        <v>17</v>
      </c>
      <c r="I20" s="153"/>
      <c r="J20" s="345" t="s">
        <v>160</v>
      </c>
      <c r="K20" s="346" t="s">
        <v>152</v>
      </c>
      <c r="L20" s="347" t="s">
        <v>17</v>
      </c>
      <c r="M20" s="348" t="s">
        <v>160</v>
      </c>
      <c r="N20" s="346" t="s">
        <v>152</v>
      </c>
      <c r="O20" s="347" t="s">
        <v>17</v>
      </c>
    </row>
    <row r="21" spans="1:15" s="114" customFormat="1" ht="15.75" x14ac:dyDescent="0.25">
      <c r="A21" s="26" t="s">
        <v>25</v>
      </c>
      <c r="B21" s="124">
        <v>1326.6949999999999</v>
      </c>
      <c r="C21" s="125">
        <v>1320.5719999999999</v>
      </c>
      <c r="D21" s="90">
        <v>0.46366271585343688</v>
      </c>
      <c r="E21" s="81">
        <v>66.005999006182464</v>
      </c>
      <c r="F21" s="76">
        <v>66.400582827590966</v>
      </c>
      <c r="G21" s="90">
        <v>-0.59424752706318751</v>
      </c>
      <c r="I21" s="26" t="s">
        <v>25</v>
      </c>
      <c r="J21" s="124">
        <v>1232.3679999999999</v>
      </c>
      <c r="K21" s="125">
        <v>1210.241</v>
      </c>
      <c r="L21" s="90">
        <v>1.8283135342464809</v>
      </c>
      <c r="M21" s="81">
        <v>55.587299279691479</v>
      </c>
      <c r="N21" s="76">
        <v>59.011739246092766</v>
      </c>
      <c r="O21" s="90">
        <v>-5.8029809155777823</v>
      </c>
    </row>
    <row r="22" spans="1:15" s="114" customFormat="1" ht="15.75" x14ac:dyDescent="0.25">
      <c r="A22" s="126" t="s">
        <v>62</v>
      </c>
      <c r="B22" s="127">
        <v>1506.7719999999999</v>
      </c>
      <c r="C22" s="86">
        <v>1488.42</v>
      </c>
      <c r="D22" s="28">
        <v>1.2329853132852193</v>
      </c>
      <c r="E22" s="82">
        <v>12.045364490305767</v>
      </c>
      <c r="F22" s="30">
        <v>12.213663366310861</v>
      </c>
      <c r="G22" s="28">
        <v>-1.3779557447875608</v>
      </c>
      <c r="I22" s="126" t="s">
        <v>62</v>
      </c>
      <c r="J22" s="127">
        <v>1296.0640000000001</v>
      </c>
      <c r="K22" s="86">
        <v>1290.914</v>
      </c>
      <c r="L22" s="28">
        <v>0.39894214486790686</v>
      </c>
      <c r="M22" s="82">
        <v>6.9384000112990734</v>
      </c>
      <c r="N22" s="30">
        <v>5.9758236432478897</v>
      </c>
      <c r="O22" s="28">
        <v>16.107844299234014</v>
      </c>
    </row>
    <row r="23" spans="1:15" s="114" customFormat="1" ht="16.5" thickBot="1" x14ac:dyDescent="0.3">
      <c r="A23" s="126" t="s">
        <v>44</v>
      </c>
      <c r="B23" s="128">
        <v>1286.4970000000001</v>
      </c>
      <c r="C23" s="87">
        <v>1282.74</v>
      </c>
      <c r="D23" s="33">
        <v>0.29288866021173904</v>
      </c>
      <c r="E23" s="83">
        <v>53.960634515876691</v>
      </c>
      <c r="F23" s="35">
        <v>54.186919461280105</v>
      </c>
      <c r="G23" s="33">
        <v>-0.41760068232907849</v>
      </c>
      <c r="I23" s="126" t="s">
        <v>44</v>
      </c>
      <c r="J23" s="128">
        <v>1223.2840000000001</v>
      </c>
      <c r="K23" s="87">
        <v>1201.1510000000001</v>
      </c>
      <c r="L23" s="33">
        <v>1.8426492589191565</v>
      </c>
      <c r="M23" s="83">
        <v>48.648899268392405</v>
      </c>
      <c r="N23" s="35">
        <v>53.035915602844867</v>
      </c>
      <c r="O23" s="33">
        <v>-8.2717839120649401</v>
      </c>
    </row>
    <row r="24" spans="1:15" s="114" customFormat="1" ht="15.75" x14ac:dyDescent="0.25">
      <c r="A24" s="26" t="s">
        <v>26</v>
      </c>
      <c r="B24" s="124">
        <v>1488.6559999999999</v>
      </c>
      <c r="C24" s="125">
        <v>1395.212</v>
      </c>
      <c r="D24" s="90">
        <v>6.6974767992247743</v>
      </c>
      <c r="E24" s="81">
        <v>0.89680490959054771</v>
      </c>
      <c r="F24" s="76">
        <v>1.0375695006675631</v>
      </c>
      <c r="G24" s="90">
        <v>-13.566762610740652</v>
      </c>
      <c r="I24" s="26" t="s">
        <v>26</v>
      </c>
      <c r="J24" s="124">
        <v>2171.643</v>
      </c>
      <c r="K24" s="125">
        <v>2156.5450000000001</v>
      </c>
      <c r="L24" s="90">
        <v>0.70010131947165288</v>
      </c>
      <c r="M24" s="81">
        <v>0.73831457314977877</v>
      </c>
      <c r="N24" s="76">
        <v>0.5951518301469011</v>
      </c>
      <c r="O24" s="90">
        <v>24.054826978779662</v>
      </c>
    </row>
    <row r="25" spans="1:15" s="114" customFormat="1" ht="15.75" x14ac:dyDescent="0.25">
      <c r="A25" s="126" t="s">
        <v>62</v>
      </c>
      <c r="B25" s="127">
        <v>1327.5920000000001</v>
      </c>
      <c r="C25" s="86">
        <v>1139.857</v>
      </c>
      <c r="D25" s="28">
        <v>16.470048435900303</v>
      </c>
      <c r="E25" s="82">
        <v>0.30881934094589009</v>
      </c>
      <c r="F25" s="30">
        <v>0.209112042956205</v>
      </c>
      <c r="G25" s="28">
        <v>47.681279652825687</v>
      </c>
      <c r="I25" s="126" t="s">
        <v>62</v>
      </c>
      <c r="J25" s="127">
        <v>3241.1909999999998</v>
      </c>
      <c r="K25" s="86" t="s">
        <v>68</v>
      </c>
      <c r="L25" s="28" t="s">
        <v>52</v>
      </c>
      <c r="M25" s="82">
        <v>3.0540034324632284E-3</v>
      </c>
      <c r="N25" s="30">
        <v>8.4088877995520028E-4</v>
      </c>
      <c r="O25" s="28">
        <v>263.18755883815402</v>
      </c>
    </row>
    <row r="26" spans="1:15" s="114" customFormat="1" ht="16.5" thickBot="1" x14ac:dyDescent="0.3">
      <c r="A26" s="126" t="s">
        <v>44</v>
      </c>
      <c r="B26" s="128">
        <v>1573.249</v>
      </c>
      <c r="C26" s="87">
        <v>1459.6659999999999</v>
      </c>
      <c r="D26" s="33">
        <v>7.7814376713577005</v>
      </c>
      <c r="E26" s="83">
        <v>0.58798556864465745</v>
      </c>
      <c r="F26" s="35">
        <v>0.82845745771135804</v>
      </c>
      <c r="G26" s="33">
        <v>-29.026461990095708</v>
      </c>
      <c r="I26" s="126" t="s">
        <v>44</v>
      </c>
      <c r="J26" s="128">
        <v>2144.4259999999999</v>
      </c>
      <c r="K26" s="87">
        <v>2098.9789999999998</v>
      </c>
      <c r="L26" s="33">
        <v>2.1651955546005999</v>
      </c>
      <c r="M26" s="83">
        <v>0.67850638970725419</v>
      </c>
      <c r="N26" s="35">
        <v>0.52804159343012869</v>
      </c>
      <c r="O26" s="33">
        <v>28.494875810769866</v>
      </c>
    </row>
    <row r="27" spans="1:15" s="114" customFormat="1" ht="15.75" x14ac:dyDescent="0.25">
      <c r="A27" s="26" t="s">
        <v>63</v>
      </c>
      <c r="B27" s="124">
        <v>5596.1970000000001</v>
      </c>
      <c r="C27" s="125" t="s">
        <v>68</v>
      </c>
      <c r="D27" s="90" t="s">
        <v>52</v>
      </c>
      <c r="E27" s="81">
        <v>0.1398044057392876</v>
      </c>
      <c r="F27" s="76">
        <v>0.12172607927456462</v>
      </c>
      <c r="G27" s="90">
        <v>14.851646066695048</v>
      </c>
      <c r="I27" s="26" t="s">
        <v>63</v>
      </c>
      <c r="J27" s="124">
        <v>4735.1679999999997</v>
      </c>
      <c r="K27" s="125">
        <v>4741.7240000000002</v>
      </c>
      <c r="L27" s="90">
        <v>-0.13826194860773203</v>
      </c>
      <c r="M27" s="81">
        <v>0.15313645782779903</v>
      </c>
      <c r="N27" s="76">
        <v>0.18038892349125907</v>
      </c>
      <c r="O27" s="90">
        <v>-15.107615886837191</v>
      </c>
    </row>
    <row r="28" spans="1:15" s="114" customFormat="1" ht="15.75" x14ac:dyDescent="0.25">
      <c r="A28" s="126" t="s">
        <v>62</v>
      </c>
      <c r="B28" s="127" t="s">
        <v>52</v>
      </c>
      <c r="C28" s="86" t="s">
        <v>52</v>
      </c>
      <c r="D28" s="308" t="s">
        <v>52</v>
      </c>
      <c r="E28" s="82" t="s">
        <v>52</v>
      </c>
      <c r="F28" s="30" t="s">
        <v>52</v>
      </c>
      <c r="G28" s="28" t="s">
        <v>52</v>
      </c>
      <c r="I28" s="126" t="s">
        <v>62</v>
      </c>
      <c r="J28" s="127" t="s">
        <v>68</v>
      </c>
      <c r="K28" s="86" t="s">
        <v>68</v>
      </c>
      <c r="L28" s="308" t="s">
        <v>52</v>
      </c>
      <c r="M28" s="82">
        <v>2.0335373944973072E-2</v>
      </c>
      <c r="N28" s="30">
        <v>2.92483053897461E-3</v>
      </c>
      <c r="O28" s="28">
        <v>595.26674020923849</v>
      </c>
    </row>
    <row r="29" spans="1:15" s="114" customFormat="1" ht="16.5" thickBot="1" x14ac:dyDescent="0.3">
      <c r="A29" s="126" t="s">
        <v>44</v>
      </c>
      <c r="B29" s="128">
        <v>5596.1970000000001</v>
      </c>
      <c r="C29" s="87" t="s">
        <v>68</v>
      </c>
      <c r="D29" s="89" t="s">
        <v>52</v>
      </c>
      <c r="E29" s="83">
        <v>0.1398044057392876</v>
      </c>
      <c r="F29" s="35">
        <v>0.12172607927456462</v>
      </c>
      <c r="G29" s="33">
        <v>14.851646066695048</v>
      </c>
      <c r="I29" s="126" t="s">
        <v>44</v>
      </c>
      <c r="J29" s="128" t="s">
        <v>68</v>
      </c>
      <c r="K29" s="87" t="s">
        <v>68</v>
      </c>
      <c r="L29" s="89" t="s">
        <v>52</v>
      </c>
      <c r="M29" s="83">
        <v>0.13206161573937242</v>
      </c>
      <c r="N29" s="35">
        <v>0.17730322727264083</v>
      </c>
      <c r="O29" s="33">
        <v>-25.516518920267572</v>
      </c>
    </row>
    <row r="30" spans="1:15" s="114" customFormat="1" ht="15.75" x14ac:dyDescent="0.25">
      <c r="A30" s="26" t="s">
        <v>149</v>
      </c>
      <c r="B30" s="124">
        <v>8323.5990000000002</v>
      </c>
      <c r="C30" s="125">
        <v>6798.415</v>
      </c>
      <c r="D30" s="90">
        <v>22.434405666614943</v>
      </c>
      <c r="E30" s="81">
        <v>0.45168712069051403</v>
      </c>
      <c r="F30" s="76">
        <v>0.48650955326312001</v>
      </c>
      <c r="G30" s="90">
        <v>-7.157605095119866</v>
      </c>
      <c r="I30" s="26" t="s">
        <v>149</v>
      </c>
      <c r="J30" s="124">
        <v>3796.73</v>
      </c>
      <c r="K30" s="125">
        <v>3635.3780000000002</v>
      </c>
      <c r="L30" s="90">
        <v>4.4383830237185746</v>
      </c>
      <c r="M30" s="81">
        <v>1.9445645874769739</v>
      </c>
      <c r="N30" s="76">
        <v>1.4408519563387148</v>
      </c>
      <c r="O30" s="90">
        <v>34.959360600669967</v>
      </c>
    </row>
    <row r="31" spans="1:15" s="114" customFormat="1" ht="15.75" x14ac:dyDescent="0.25">
      <c r="A31" s="126" t="s">
        <v>62</v>
      </c>
      <c r="B31" s="127">
        <v>337.298</v>
      </c>
      <c r="C31" s="86">
        <v>1723.8879999999999</v>
      </c>
      <c r="D31" s="28">
        <v>-80.433879695200616</v>
      </c>
      <c r="E31" s="82">
        <v>3.3206800655579391E-2</v>
      </c>
      <c r="F31" s="30">
        <v>7.3690695247221286E-2</v>
      </c>
      <c r="G31" s="28">
        <v>-54.937593485615068</v>
      </c>
      <c r="I31" s="126" t="s">
        <v>62</v>
      </c>
      <c r="J31" s="127" t="s">
        <v>68</v>
      </c>
      <c r="K31" s="86">
        <v>5781.8310000000001</v>
      </c>
      <c r="L31" s="308" t="s">
        <v>52</v>
      </c>
      <c r="M31" s="82">
        <v>0.21192417523235754</v>
      </c>
      <c r="N31" s="30">
        <v>0.12625762229118645</v>
      </c>
      <c r="O31" s="28">
        <v>67.850598947285206</v>
      </c>
    </row>
    <row r="32" spans="1:15" s="114" customFormat="1" ht="16.5" thickBot="1" x14ac:dyDescent="0.3">
      <c r="A32" s="126" t="s">
        <v>44</v>
      </c>
      <c r="B32" s="128">
        <v>8957.3189999999995</v>
      </c>
      <c r="C32" s="87">
        <v>7704.2489999999998</v>
      </c>
      <c r="D32" s="33">
        <v>16.264661227849718</v>
      </c>
      <c r="E32" s="83">
        <v>0.41848032003493463</v>
      </c>
      <c r="F32" s="35">
        <v>0.41281885801589874</v>
      </c>
      <c r="G32" s="33">
        <v>1.3714155516649997</v>
      </c>
      <c r="I32" s="126" t="s">
        <v>44</v>
      </c>
      <c r="J32" s="128">
        <v>3738.2289999999998</v>
      </c>
      <c r="K32" s="87">
        <v>3787.614</v>
      </c>
      <c r="L32" s="33">
        <v>-1.3038551446900402</v>
      </c>
      <c r="M32" s="83">
        <v>1.5530088108368763</v>
      </c>
      <c r="N32" s="35">
        <v>1.120517203633868</v>
      </c>
      <c r="O32" s="33">
        <v>38.597498173203064</v>
      </c>
    </row>
    <row r="33" spans="1:15" s="114" customFormat="1" ht="15.75" x14ac:dyDescent="0.25">
      <c r="A33" s="26" t="s">
        <v>27</v>
      </c>
      <c r="B33" s="124">
        <v>1409.914</v>
      </c>
      <c r="C33" s="75">
        <v>1368.019</v>
      </c>
      <c r="D33" s="90">
        <v>3.062457465868528</v>
      </c>
      <c r="E33" s="81">
        <v>10.727428097058104</v>
      </c>
      <c r="F33" s="76">
        <v>10.692759775317777</v>
      </c>
      <c r="G33" s="90">
        <v>0.32422239411337045</v>
      </c>
      <c r="I33" s="26" t="s">
        <v>27</v>
      </c>
      <c r="J33" s="124">
        <v>1280.4110000000001</v>
      </c>
      <c r="K33" s="75">
        <v>1250.6279999999999</v>
      </c>
      <c r="L33" s="90">
        <v>2.3814435627540829</v>
      </c>
      <c r="M33" s="81">
        <v>14.064144276742111</v>
      </c>
      <c r="N33" s="76">
        <v>13.586532500790071</v>
      </c>
      <c r="O33" s="90">
        <v>3.5153323772954312</v>
      </c>
    </row>
    <row r="34" spans="1:15" s="114" customFormat="1" ht="15.75" x14ac:dyDescent="0.25">
      <c r="A34" s="126" t="s">
        <v>62</v>
      </c>
      <c r="B34" s="127">
        <v>1684.489</v>
      </c>
      <c r="C34" s="87">
        <v>1611.9659999999999</v>
      </c>
      <c r="D34" s="28">
        <v>4.4990403023388925</v>
      </c>
      <c r="E34" s="82">
        <v>1.6814538825098004</v>
      </c>
      <c r="F34" s="30">
        <v>1.2983565634498055</v>
      </c>
      <c r="G34" s="28">
        <v>29.506325908045167</v>
      </c>
      <c r="I34" s="126" t="s">
        <v>62</v>
      </c>
      <c r="J34" s="127">
        <v>1478.4960000000001</v>
      </c>
      <c r="K34" s="27">
        <v>1449.386</v>
      </c>
      <c r="L34" s="28">
        <v>2.0084366759441674</v>
      </c>
      <c r="M34" s="82">
        <v>1.337224611895691</v>
      </c>
      <c r="N34" s="30">
        <v>1.168440552014967</v>
      </c>
      <c r="O34" s="28">
        <v>14.445241530658718</v>
      </c>
    </row>
    <row r="35" spans="1:15" s="114" customFormat="1" ht="16.5" thickBot="1" x14ac:dyDescent="0.3">
      <c r="A35" s="126" t="s">
        <v>44</v>
      </c>
      <c r="B35" s="128">
        <v>1358.884</v>
      </c>
      <c r="C35" s="87">
        <v>1334.31</v>
      </c>
      <c r="D35" s="33">
        <v>1.8417009540511626</v>
      </c>
      <c r="E35" s="83">
        <v>9.0453493903885729</v>
      </c>
      <c r="F35" s="35">
        <v>9.3932319345549224</v>
      </c>
      <c r="G35" s="33">
        <v>-3.703544707403557</v>
      </c>
      <c r="I35" s="126" t="s">
        <v>44</v>
      </c>
      <c r="J35" s="128">
        <v>1224.5029999999999</v>
      </c>
      <c r="K35" s="27">
        <v>1209.319</v>
      </c>
      <c r="L35" s="33">
        <v>1.2555826874464033</v>
      </c>
      <c r="M35" s="83">
        <v>8.5170461826694837</v>
      </c>
      <c r="N35" s="35">
        <v>8.7208209765336466</v>
      </c>
      <c r="O35" s="33">
        <v>-2.3366469098779667</v>
      </c>
    </row>
    <row r="36" spans="1:15" s="114" customFormat="1" ht="15.75" x14ac:dyDescent="0.25">
      <c r="A36" s="26" t="s">
        <v>28</v>
      </c>
      <c r="B36" s="124">
        <v>1233.4269999999999</v>
      </c>
      <c r="C36" s="75">
        <v>1175.7370000000001</v>
      </c>
      <c r="D36" s="90">
        <v>4.9067095787578197</v>
      </c>
      <c r="E36" s="81">
        <v>0.44499195625675481</v>
      </c>
      <c r="F36" s="76">
        <v>0.45691527982010216</v>
      </c>
      <c r="G36" s="90">
        <v>-2.6095261178487696</v>
      </c>
      <c r="I36" s="26" t="s">
        <v>28</v>
      </c>
      <c r="J36" s="124">
        <v>2935.694</v>
      </c>
      <c r="K36" s="75">
        <v>2329.107</v>
      </c>
      <c r="L36" s="90">
        <v>26.043758401825251</v>
      </c>
      <c r="M36" s="81">
        <v>4.2319761849847592E-2</v>
      </c>
      <c r="N36" s="76">
        <v>1.5282239566142336E-2</v>
      </c>
      <c r="O36" s="90">
        <v>176.92120429525684</v>
      </c>
    </row>
    <row r="37" spans="1:15" s="114" customFormat="1" ht="15.75" x14ac:dyDescent="0.25">
      <c r="A37" s="126" t="s">
        <v>62</v>
      </c>
      <c r="B37" s="127" t="s">
        <v>52</v>
      </c>
      <c r="C37" s="87" t="s">
        <v>52</v>
      </c>
      <c r="D37" s="308" t="s">
        <v>52</v>
      </c>
      <c r="E37" s="82" t="s">
        <v>52</v>
      </c>
      <c r="F37" s="30" t="s">
        <v>52</v>
      </c>
      <c r="G37" s="28" t="s">
        <v>52</v>
      </c>
      <c r="I37" s="126" t="s">
        <v>62</v>
      </c>
      <c r="J37" s="127" t="s">
        <v>52</v>
      </c>
      <c r="K37" s="27" t="s">
        <v>52</v>
      </c>
      <c r="L37" s="308" t="s">
        <v>52</v>
      </c>
      <c r="M37" s="82" t="s">
        <v>52</v>
      </c>
      <c r="N37" s="30" t="s">
        <v>52</v>
      </c>
      <c r="O37" s="28" t="s">
        <v>52</v>
      </c>
    </row>
    <row r="38" spans="1:15" s="114" customFormat="1" ht="16.5" thickBot="1" x14ac:dyDescent="0.3">
      <c r="A38" s="126" t="s">
        <v>44</v>
      </c>
      <c r="B38" s="128">
        <v>1233.4269999999999</v>
      </c>
      <c r="C38" s="87">
        <v>1175.7370000000001</v>
      </c>
      <c r="D38" s="33">
        <v>4.9067095787578197</v>
      </c>
      <c r="E38" s="83">
        <v>0.44499195625675481</v>
      </c>
      <c r="F38" s="35">
        <v>0.45691527982010216</v>
      </c>
      <c r="G38" s="33">
        <v>-2.6095261178487696</v>
      </c>
      <c r="I38" s="126" t="s">
        <v>44</v>
      </c>
      <c r="J38" s="128">
        <v>2986.2930000000001</v>
      </c>
      <c r="K38" s="27">
        <v>2329.107</v>
      </c>
      <c r="L38" s="33">
        <v>28.216221925398884</v>
      </c>
      <c r="M38" s="83">
        <v>3.8770314761270477E-2</v>
      </c>
      <c r="N38" s="35">
        <v>1.5282239566142336E-2</v>
      </c>
      <c r="O38" s="33">
        <v>153.69524272584863</v>
      </c>
    </row>
    <row r="39" spans="1:15" s="114" customFormat="1" ht="15.75" x14ac:dyDescent="0.25">
      <c r="A39" s="26" t="s">
        <v>64</v>
      </c>
      <c r="B39" s="124" t="s">
        <v>68</v>
      </c>
      <c r="C39" s="75" t="s">
        <v>68</v>
      </c>
      <c r="D39" s="316" t="s">
        <v>52</v>
      </c>
      <c r="E39" s="81">
        <v>2.7340396044793644E-2</v>
      </c>
      <c r="F39" s="76">
        <v>5.2317053316152856E-2</v>
      </c>
      <c r="G39" s="90">
        <v>-47.74094810046897</v>
      </c>
      <c r="I39" s="26" t="s">
        <v>64</v>
      </c>
      <c r="J39" s="124" t="s">
        <v>68</v>
      </c>
      <c r="K39" s="75" t="s">
        <v>68</v>
      </c>
      <c r="L39" s="316" t="s">
        <v>52</v>
      </c>
      <c r="M39" s="81">
        <v>0.10779227127122636</v>
      </c>
      <c r="N39" s="76">
        <v>0.10897918588219396</v>
      </c>
      <c r="O39" s="90">
        <v>-1.0891204603516278</v>
      </c>
    </row>
    <row r="40" spans="1:15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  <c r="I40" s="126" t="s">
        <v>62</v>
      </c>
      <c r="J40" s="127" t="s">
        <v>52</v>
      </c>
      <c r="K40" s="27" t="s">
        <v>52</v>
      </c>
      <c r="L40" s="28" t="s">
        <v>52</v>
      </c>
      <c r="M40" s="82" t="s">
        <v>52</v>
      </c>
      <c r="N40" s="30" t="s">
        <v>52</v>
      </c>
      <c r="O40" s="28" t="s">
        <v>52</v>
      </c>
    </row>
    <row r="41" spans="1:15" s="114" customFormat="1" ht="16.5" thickBot="1" x14ac:dyDescent="0.3">
      <c r="A41" s="126" t="s">
        <v>44</v>
      </c>
      <c r="B41" s="128" t="s">
        <v>68</v>
      </c>
      <c r="C41" s="87" t="s">
        <v>68</v>
      </c>
      <c r="D41" s="89" t="s">
        <v>52</v>
      </c>
      <c r="E41" s="83">
        <v>2.7340396044793644E-2</v>
      </c>
      <c r="F41" s="35">
        <v>5.2317053316152856E-2</v>
      </c>
      <c r="G41" s="33">
        <v>-47.74094810046897</v>
      </c>
      <c r="I41" s="126" t="s">
        <v>44</v>
      </c>
      <c r="J41" s="128" t="s">
        <v>68</v>
      </c>
      <c r="K41" s="27" t="s">
        <v>68</v>
      </c>
      <c r="L41" s="89" t="s">
        <v>52</v>
      </c>
      <c r="M41" s="83">
        <v>0.10779227127122636</v>
      </c>
      <c r="N41" s="35">
        <v>0.10897918588219396</v>
      </c>
      <c r="O41" s="33">
        <v>-1.0891204603516278</v>
      </c>
    </row>
    <row r="42" spans="1:15" s="114" customFormat="1" ht="15.75" x14ac:dyDescent="0.25">
      <c r="A42" s="26" t="s">
        <v>150</v>
      </c>
      <c r="B42" s="124">
        <v>3034.2429999999999</v>
      </c>
      <c r="C42" s="75">
        <v>4525.0159999999996</v>
      </c>
      <c r="D42" s="90">
        <v>-32.945143177394286</v>
      </c>
      <c r="E42" s="81">
        <v>6.0551535757037832E-2</v>
      </c>
      <c r="F42" s="76">
        <v>8.4505489104366324E-2</v>
      </c>
      <c r="G42" s="90">
        <v>-28.346032430798406</v>
      </c>
      <c r="I42" s="26" t="s">
        <v>150</v>
      </c>
      <c r="J42" s="124">
        <v>4778.2520000000004</v>
      </c>
      <c r="K42" s="75">
        <v>4584.9560000000001</v>
      </c>
      <c r="L42" s="90">
        <v>4.2158746997790226</v>
      </c>
      <c r="M42" s="81">
        <v>0.26791670305466159</v>
      </c>
      <c r="N42" s="76">
        <v>0.18893674074141237</v>
      </c>
      <c r="O42" s="90">
        <v>41.802331300583234</v>
      </c>
    </row>
    <row r="43" spans="1:15" s="114" customFormat="1" ht="15.75" x14ac:dyDescent="0.25">
      <c r="A43" s="126" t="s">
        <v>62</v>
      </c>
      <c r="B43" s="127" t="s">
        <v>68</v>
      </c>
      <c r="C43" s="87" t="s">
        <v>68</v>
      </c>
      <c r="D43" s="308" t="s">
        <v>52</v>
      </c>
      <c r="E43" s="82">
        <v>2.4342107889429032E-2</v>
      </c>
      <c r="F43" s="30">
        <v>2.7980513589484741E-2</v>
      </c>
      <c r="G43" s="28">
        <v>-13.003355669007611</v>
      </c>
      <c r="I43" s="126" t="s">
        <v>62</v>
      </c>
      <c r="J43" s="127">
        <v>8534.8520000000008</v>
      </c>
      <c r="K43" s="27">
        <v>10732.358</v>
      </c>
      <c r="L43" s="28">
        <v>-20.475518986601074</v>
      </c>
      <c r="M43" s="82">
        <v>4.1661635202173926E-2</v>
      </c>
      <c r="N43" s="30">
        <v>2.1051467804269756E-2</v>
      </c>
      <c r="O43" s="28">
        <v>97.903707188170131</v>
      </c>
    </row>
    <row r="44" spans="1:15" s="114" customFormat="1" ht="16.5" thickBot="1" x14ac:dyDescent="0.3">
      <c r="A44" s="126" t="s">
        <v>44</v>
      </c>
      <c r="B44" s="129">
        <v>3996.2750000000001</v>
      </c>
      <c r="C44" s="40">
        <v>5826.36</v>
      </c>
      <c r="D44" s="37">
        <v>-31.410434645301695</v>
      </c>
      <c r="E44" s="83">
        <v>3.6209427867608786E-2</v>
      </c>
      <c r="F44" s="35">
        <v>5.6524975514881587E-2</v>
      </c>
      <c r="G44" s="33">
        <v>-35.940834051178378</v>
      </c>
      <c r="I44" s="126" t="s">
        <v>44</v>
      </c>
      <c r="J44" s="129">
        <v>4086.5279999999998</v>
      </c>
      <c r="K44" s="40">
        <v>3814.1210000000001</v>
      </c>
      <c r="L44" s="37">
        <v>7.1420649738170265</v>
      </c>
      <c r="M44" s="83">
        <v>0.22625506785248767</v>
      </c>
      <c r="N44" s="35">
        <v>0.16788527293714262</v>
      </c>
      <c r="O44" s="33">
        <v>34.767668357187645</v>
      </c>
    </row>
    <row r="45" spans="1:15" s="114" customFormat="1" ht="16.5" customHeight="1" thickBot="1" x14ac:dyDescent="0.3">
      <c r="A45" s="112" t="s">
        <v>49</v>
      </c>
      <c r="B45" s="130"/>
      <c r="C45" s="131"/>
      <c r="D45" s="132"/>
      <c r="E45" s="132"/>
      <c r="F45" s="132"/>
      <c r="G45" s="133"/>
      <c r="I45" s="112" t="s">
        <v>49</v>
      </c>
      <c r="J45" s="130"/>
      <c r="K45" s="131"/>
      <c r="L45" s="132"/>
      <c r="M45" s="132"/>
      <c r="N45" s="132"/>
      <c r="O45" s="133"/>
    </row>
    <row r="46" spans="1:15" s="114" customFormat="1" ht="15.75" x14ac:dyDescent="0.25">
      <c r="A46" s="134" t="s">
        <v>18</v>
      </c>
      <c r="B46" s="135">
        <v>959.41</v>
      </c>
      <c r="C46" s="72">
        <v>958.68100000000004</v>
      </c>
      <c r="D46" s="73">
        <v>7.6041978510049554E-2</v>
      </c>
      <c r="E46" s="119">
        <v>13.716326533800125</v>
      </c>
      <c r="F46" s="120">
        <v>13.496832367268144</v>
      </c>
      <c r="G46" s="73">
        <v>1.626264300831703</v>
      </c>
      <c r="I46" s="134" t="s">
        <v>18</v>
      </c>
      <c r="J46" s="135">
        <v>929.13800000000003</v>
      </c>
      <c r="K46" s="72">
        <v>920.33500000000004</v>
      </c>
      <c r="L46" s="73">
        <v>0.95649953549522682</v>
      </c>
      <c r="M46" s="119">
        <v>14.486772504770126</v>
      </c>
      <c r="N46" s="120">
        <v>13.641014781654819</v>
      </c>
      <c r="O46" s="73">
        <v>6.2001085450968665</v>
      </c>
    </row>
    <row r="47" spans="1:15" s="114" customFormat="1" ht="15.75" x14ac:dyDescent="0.25">
      <c r="A47" s="136" t="s">
        <v>19</v>
      </c>
      <c r="B47" s="137">
        <v>1679.2360000000001</v>
      </c>
      <c r="C47" s="27">
        <v>1695.751</v>
      </c>
      <c r="D47" s="33">
        <v>-0.97390477729335689</v>
      </c>
      <c r="E47" s="34">
        <v>0.69120304858650028</v>
      </c>
      <c r="F47" s="35">
        <v>0.61856022514899844</v>
      </c>
      <c r="G47" s="33">
        <v>11.743856213839756</v>
      </c>
      <c r="I47" s="136" t="s">
        <v>19</v>
      </c>
      <c r="J47" s="137">
        <v>1968.13</v>
      </c>
      <c r="K47" s="27">
        <v>2042.596</v>
      </c>
      <c r="L47" s="33">
        <v>-3.6456548431505738</v>
      </c>
      <c r="M47" s="34">
        <v>0.2589987172446116</v>
      </c>
      <c r="N47" s="35">
        <v>0.27450265815911462</v>
      </c>
      <c r="O47" s="33">
        <v>-5.6480112136168135</v>
      </c>
    </row>
    <row r="48" spans="1:15" s="114" customFormat="1" ht="15.75" x14ac:dyDescent="0.25">
      <c r="A48" s="138" t="s">
        <v>61</v>
      </c>
      <c r="B48" s="137">
        <v>4248.2749999999996</v>
      </c>
      <c r="C48" s="27">
        <v>4340.6289999999999</v>
      </c>
      <c r="D48" s="33">
        <v>-2.1276639860259947</v>
      </c>
      <c r="E48" s="34">
        <v>0.1622677020928659</v>
      </c>
      <c r="F48" s="35">
        <v>0.12605112920459816</v>
      </c>
      <c r="G48" s="33">
        <v>28.731652875146647</v>
      </c>
      <c r="I48" s="138" t="s">
        <v>61</v>
      </c>
      <c r="J48" s="137">
        <v>4275.0630000000001</v>
      </c>
      <c r="K48" s="27">
        <v>4668.7139999999999</v>
      </c>
      <c r="L48" s="33">
        <v>-8.4316794731911155</v>
      </c>
      <c r="M48" s="34">
        <v>0.25143395813708158</v>
      </c>
      <c r="N48" s="35">
        <v>0.20872321933757559</v>
      </c>
      <c r="O48" s="33">
        <v>20.462859347923516</v>
      </c>
    </row>
    <row r="49" spans="1:15" s="114" customFormat="1" ht="16.5" thickBot="1" x14ac:dyDescent="0.3">
      <c r="A49" s="139" t="s">
        <v>69</v>
      </c>
      <c r="B49" s="140">
        <v>4981.2790000000005</v>
      </c>
      <c r="C49" s="40">
        <v>4946.4160000000002</v>
      </c>
      <c r="D49" s="37">
        <v>0.70481334364113901</v>
      </c>
      <c r="E49" s="38">
        <v>0.23589715463755773</v>
      </c>
      <c r="F49" s="39">
        <v>0.21090800150287892</v>
      </c>
      <c r="G49" s="37">
        <v>11.848366565806991</v>
      </c>
      <c r="I49" s="139" t="s">
        <v>69</v>
      </c>
      <c r="J49" s="140">
        <v>1999.5170000000001</v>
      </c>
      <c r="K49" s="40">
        <v>1965.4829999999999</v>
      </c>
      <c r="L49" s="37">
        <v>1.7315845519905342</v>
      </c>
      <c r="M49" s="38">
        <v>0.59744589182187435</v>
      </c>
      <c r="N49" s="39">
        <v>0.52687166121453877</v>
      </c>
      <c r="O49" s="37">
        <v>13.394956647440223</v>
      </c>
    </row>
    <row r="50" spans="1:15" s="114" customFormat="1" ht="16.5" thickBot="1" x14ac:dyDescent="0.3">
      <c r="A50" s="112" t="s">
        <v>50</v>
      </c>
      <c r="B50" s="130"/>
      <c r="C50" s="131"/>
      <c r="D50" s="132"/>
      <c r="E50" s="132"/>
      <c r="F50" s="132"/>
      <c r="G50" s="133"/>
      <c r="I50" s="112" t="s">
        <v>50</v>
      </c>
      <c r="J50" s="130"/>
      <c r="K50" s="131"/>
      <c r="L50" s="132"/>
      <c r="M50" s="132"/>
      <c r="N50" s="132"/>
      <c r="O50" s="133"/>
    </row>
    <row r="51" spans="1:15" s="114" customFormat="1" ht="15.75" x14ac:dyDescent="0.25">
      <c r="A51" s="134" t="s">
        <v>18</v>
      </c>
      <c r="B51" s="135">
        <v>959.04499999999996</v>
      </c>
      <c r="C51" s="72">
        <v>972.10699999999997</v>
      </c>
      <c r="D51" s="73">
        <v>-1.3436792451859736</v>
      </c>
      <c r="E51" s="119">
        <v>5.3871818365005266</v>
      </c>
      <c r="F51" s="120">
        <v>5.1379814562508193</v>
      </c>
      <c r="G51" s="73">
        <v>4.8501611454150453</v>
      </c>
      <c r="I51" s="134" t="s">
        <v>18</v>
      </c>
      <c r="J51" s="135">
        <v>943.84699999999998</v>
      </c>
      <c r="K51" s="72">
        <v>945.18399999999997</v>
      </c>
      <c r="L51" s="73">
        <v>-0.14145393912719523</v>
      </c>
      <c r="M51" s="119">
        <v>3.2584294007209671</v>
      </c>
      <c r="N51" s="120">
        <v>3.1804899763863812</v>
      </c>
      <c r="O51" s="73">
        <v>2.4505477116183005</v>
      </c>
    </row>
    <row r="52" spans="1:15" s="114" customFormat="1" ht="15.75" x14ac:dyDescent="0.25">
      <c r="A52" s="136" t="s">
        <v>19</v>
      </c>
      <c r="B52" s="137">
        <v>1112.105</v>
      </c>
      <c r="C52" s="27">
        <v>1171.4880000000001</v>
      </c>
      <c r="D52" s="33">
        <v>-5.0690233275970424</v>
      </c>
      <c r="E52" s="34">
        <v>0.61839367775145226</v>
      </c>
      <c r="F52" s="35">
        <v>0.61011401430268419</v>
      </c>
      <c r="G52" s="33">
        <v>1.3570682289983327</v>
      </c>
      <c r="I52" s="136" t="s">
        <v>19</v>
      </c>
      <c r="J52" s="137">
        <v>2429.2080000000001</v>
      </c>
      <c r="K52" s="27">
        <v>2906.4290000000001</v>
      </c>
      <c r="L52" s="33">
        <v>-16.419496227157104</v>
      </c>
      <c r="M52" s="34">
        <v>1.4012921318445079E-2</v>
      </c>
      <c r="N52" s="35">
        <v>1.4551031931398683E-2</v>
      </c>
      <c r="O52" s="33">
        <v>-3.6980924479483264</v>
      </c>
    </row>
    <row r="53" spans="1:15" s="114" customFormat="1" ht="15.75" x14ac:dyDescent="0.25">
      <c r="A53" s="138" t="s">
        <v>61</v>
      </c>
      <c r="B53" s="137" t="s">
        <v>68</v>
      </c>
      <c r="C53" s="27" t="s">
        <v>68</v>
      </c>
      <c r="D53" s="33" t="s">
        <v>52</v>
      </c>
      <c r="E53" s="34">
        <v>3.4712453318258875E-3</v>
      </c>
      <c r="F53" s="35">
        <v>4.6373905468463858E-2</v>
      </c>
      <c r="G53" s="33">
        <v>-92.514658196760095</v>
      </c>
      <c r="I53" s="138" t="s">
        <v>61</v>
      </c>
      <c r="J53" s="137" t="s">
        <v>68</v>
      </c>
      <c r="K53" s="27" t="s">
        <v>68</v>
      </c>
      <c r="L53" s="89" t="s">
        <v>52</v>
      </c>
      <c r="M53" s="34">
        <v>7.390244625674941E-2</v>
      </c>
      <c r="N53" s="35">
        <v>8.7423184809951093E-2</v>
      </c>
      <c r="O53" s="33">
        <v>-15.465849914521373</v>
      </c>
    </row>
    <row r="54" spans="1:15" s="114" customFormat="1" ht="16.5" thickBot="1" x14ac:dyDescent="0.3">
      <c r="A54" s="139" t="s">
        <v>69</v>
      </c>
      <c r="B54" s="140">
        <v>2043.019</v>
      </c>
      <c r="C54" s="40">
        <v>4388</v>
      </c>
      <c r="D54" s="37">
        <v>-53.440770282588879</v>
      </c>
      <c r="E54" s="38">
        <v>3.8183698650084759E-2</v>
      </c>
      <c r="F54" s="39">
        <v>9.0231733745935287E-3</v>
      </c>
      <c r="G54" s="37">
        <v>323.17372242451057</v>
      </c>
      <c r="I54" s="139" t="s">
        <v>69</v>
      </c>
      <c r="J54" s="140" t="s">
        <v>68</v>
      </c>
      <c r="K54" s="40">
        <v>2193.7669999999998</v>
      </c>
      <c r="L54" s="37" t="s">
        <v>52</v>
      </c>
      <c r="M54" s="38">
        <v>0.28485052353974821</v>
      </c>
      <c r="N54" s="39">
        <v>0.23489314058505092</v>
      </c>
      <c r="O54" s="37">
        <v>21.26813189617538</v>
      </c>
    </row>
    <row r="55" spans="1:15" s="114" customFormat="1" ht="16.5" thickBot="1" x14ac:dyDescent="0.3">
      <c r="A55" s="112" t="s">
        <v>51</v>
      </c>
      <c r="B55" s="130"/>
      <c r="C55" s="131"/>
      <c r="D55" s="132"/>
      <c r="E55" s="132"/>
      <c r="F55" s="132"/>
      <c r="G55" s="133"/>
      <c r="I55" s="112" t="s">
        <v>51</v>
      </c>
      <c r="J55" s="130"/>
      <c r="K55" s="131"/>
      <c r="L55" s="132"/>
      <c r="M55" s="132"/>
      <c r="N55" s="132"/>
      <c r="O55" s="133"/>
    </row>
    <row r="56" spans="1:15" s="114" customFormat="1" ht="15.75" x14ac:dyDescent="0.25">
      <c r="A56" s="134" t="s">
        <v>18</v>
      </c>
      <c r="B56" s="135">
        <v>1073.47</v>
      </c>
      <c r="C56" s="72">
        <v>1093.614</v>
      </c>
      <c r="D56" s="73">
        <v>-1.8419661781945005</v>
      </c>
      <c r="E56" s="119">
        <v>0.3370796170036176</v>
      </c>
      <c r="F56" s="120">
        <v>0.35445454331311926</v>
      </c>
      <c r="G56" s="73">
        <v>-4.9018771623285238</v>
      </c>
      <c r="I56" s="134" t="s">
        <v>18</v>
      </c>
      <c r="J56" s="135">
        <v>1046.2670000000001</v>
      </c>
      <c r="K56" s="72">
        <v>1019.391</v>
      </c>
      <c r="L56" s="73">
        <v>2.636476092098134</v>
      </c>
      <c r="M56" s="119">
        <v>6.5982742440361717</v>
      </c>
      <c r="N56" s="120">
        <v>5.9001144047465326</v>
      </c>
      <c r="O56" s="73">
        <v>11.832988165924078</v>
      </c>
    </row>
    <row r="57" spans="1:15" s="114" customFormat="1" ht="15.75" x14ac:dyDescent="0.25">
      <c r="A57" s="136" t="s">
        <v>19</v>
      </c>
      <c r="B57" s="137">
        <v>3606.3530000000001</v>
      </c>
      <c r="C57" s="27">
        <v>3623.835</v>
      </c>
      <c r="D57" s="33">
        <v>-0.48241710784293357</v>
      </c>
      <c r="E57" s="34">
        <v>2.7231919628174082E-2</v>
      </c>
      <c r="F57" s="35">
        <v>2.4223750059485707E-2</v>
      </c>
      <c r="G57" s="33">
        <v>12.418265385422501</v>
      </c>
      <c r="I57" s="136" t="s">
        <v>19</v>
      </c>
      <c r="J57" s="137">
        <v>1914.6120000000001</v>
      </c>
      <c r="K57" s="27">
        <v>1823.9490000000001</v>
      </c>
      <c r="L57" s="33">
        <v>4.9706981938639734</v>
      </c>
      <c r="M57" s="34">
        <v>2.8417760752920549E-2</v>
      </c>
      <c r="N57" s="35">
        <v>2.6857256424134356E-2</v>
      </c>
      <c r="O57" s="33">
        <v>5.8103638887846323</v>
      </c>
    </row>
    <row r="58" spans="1:15" s="114" customFormat="1" ht="16.5" customHeight="1" x14ac:dyDescent="0.25">
      <c r="A58" s="138" t="s">
        <v>61</v>
      </c>
      <c r="B58" s="137" t="s">
        <v>52</v>
      </c>
      <c r="C58" s="27" t="s">
        <v>52</v>
      </c>
      <c r="D58" s="33" t="s">
        <v>52</v>
      </c>
      <c r="E58" s="34" t="s">
        <v>52</v>
      </c>
      <c r="F58" s="35" t="s">
        <v>52</v>
      </c>
      <c r="G58" s="33" t="s">
        <v>52</v>
      </c>
      <c r="I58" s="138" t="s">
        <v>61</v>
      </c>
      <c r="J58" s="137" t="s">
        <v>68</v>
      </c>
      <c r="K58" s="27" t="s">
        <v>68</v>
      </c>
      <c r="L58" s="89" t="s">
        <v>52</v>
      </c>
      <c r="M58" s="34">
        <v>1.8738122755113367E-2</v>
      </c>
      <c r="N58" s="35">
        <v>1.1041235284629154E-2</v>
      </c>
      <c r="O58" s="33">
        <v>69.710383594481414</v>
      </c>
    </row>
    <row r="59" spans="1:15" s="114" customFormat="1" ht="16.5" thickBot="1" x14ac:dyDescent="0.3">
      <c r="A59" s="139" t="s">
        <v>69</v>
      </c>
      <c r="B59" s="140" t="s">
        <v>52</v>
      </c>
      <c r="C59" s="40" t="s">
        <v>52</v>
      </c>
      <c r="D59" s="37" t="s">
        <v>52</v>
      </c>
      <c r="E59" s="38" t="s">
        <v>52</v>
      </c>
      <c r="F59" s="39" t="s">
        <v>52</v>
      </c>
      <c r="G59" s="37" t="s">
        <v>52</v>
      </c>
      <c r="I59" s="139" t="s">
        <v>69</v>
      </c>
      <c r="J59" s="140" t="s">
        <v>68</v>
      </c>
      <c r="K59" s="40" t="s">
        <v>68</v>
      </c>
      <c r="L59" s="37" t="s">
        <v>52</v>
      </c>
      <c r="M59" s="38">
        <v>1.4234761761481151E-2</v>
      </c>
      <c r="N59" s="39">
        <v>6.8367913848531503E-3</v>
      </c>
      <c r="O59" s="37">
        <v>108.20822166693776</v>
      </c>
    </row>
    <row r="60" spans="1:15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15" s="114" customFormat="1" ht="18.75" x14ac:dyDescent="0.25">
      <c r="A61" s="318" t="s">
        <v>135</v>
      </c>
      <c r="B61" s="117"/>
      <c r="C61" s="88"/>
      <c r="D61" s="115"/>
      <c r="E61" s="115"/>
      <c r="F61" s="115"/>
      <c r="G61" s="115"/>
    </row>
    <row r="62" spans="1:15" ht="15.75" x14ac:dyDescent="0.2">
      <c r="A62" s="52" t="s">
        <v>22</v>
      </c>
      <c r="B62" s="84"/>
      <c r="C62" s="84"/>
      <c r="E62" s="84"/>
    </row>
    <row r="63" spans="1:15" ht="15.75" x14ac:dyDescent="0.25">
      <c r="A63" s="85" t="s">
        <v>54</v>
      </c>
    </row>
    <row r="64" spans="1:15" ht="15.75" x14ac:dyDescent="0.25">
      <c r="A64" s="85" t="s">
        <v>53</v>
      </c>
    </row>
  </sheetData>
  <mergeCells count="2">
    <mergeCell ref="A4:A6"/>
    <mergeCell ref="I4:I6"/>
  </mergeCells>
  <phoneticPr fontId="9" type="noConversion"/>
  <pageMargins left="0.3" right="0.24" top="1" bottom="1" header="0.5" footer="0.5"/>
  <pageSetup paperSize="9" scale="95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"/>
  <sheetViews>
    <sheetView zoomScaleNormal="100" workbookViewId="0">
      <selection activeCell="U21" sqref="U21"/>
    </sheetView>
  </sheetViews>
  <sheetFormatPr defaultRowHeight="12.75" x14ac:dyDescent="0.2"/>
  <sheetData/>
  <phoneticPr fontId="9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I40"/>
  <sheetViews>
    <sheetView zoomScale="80" zoomScaleNormal="80" workbookViewId="0">
      <selection activeCell="B7" sqref="B7"/>
    </sheetView>
  </sheetViews>
  <sheetFormatPr defaultRowHeight="12.75" x14ac:dyDescent="0.2"/>
  <cols>
    <col min="1" max="1" width="30" customWidth="1"/>
    <col min="2" max="2" width="14.28515625" customWidth="1"/>
    <col min="3" max="3" width="14" customWidth="1"/>
    <col min="4" max="4" width="10.5703125" customWidth="1"/>
    <col min="5" max="5" width="13.85546875" customWidth="1"/>
    <col min="6" max="6" width="14.28515625" customWidth="1"/>
    <col min="7" max="7" width="9.5703125" customWidth="1"/>
    <col min="8" max="8" width="8.85546875" customWidth="1"/>
  </cols>
  <sheetData>
    <row r="1" spans="1:9" ht="20.25" customHeight="1" x14ac:dyDescent="0.2">
      <c r="A1" s="10" t="s">
        <v>59</v>
      </c>
      <c r="F1" s="68" t="str">
        <f xml:space="preserve"> (Bydło_PL!G1)</f>
        <v>listopad - grudzień 2016r.</v>
      </c>
    </row>
    <row r="2" spans="1:9" ht="13.5" thickBot="1" x14ac:dyDescent="0.25"/>
    <row r="3" spans="1:9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9" ht="21" thickBot="1" x14ac:dyDescent="0.25">
      <c r="A4" s="368"/>
      <c r="B4" s="352" t="s">
        <v>142</v>
      </c>
      <c r="C4" s="16"/>
      <c r="D4" s="17"/>
      <c r="E4" s="18"/>
      <c r="F4" s="16"/>
      <c r="G4" s="17"/>
    </row>
    <row r="5" spans="1:9" ht="30" customHeight="1" x14ac:dyDescent="0.2">
      <c r="A5" s="369" t="s">
        <v>14</v>
      </c>
      <c r="B5" s="353" t="s">
        <v>15</v>
      </c>
      <c r="C5" s="19"/>
      <c r="D5" s="20"/>
      <c r="E5" s="21" t="s">
        <v>16</v>
      </c>
      <c r="F5" s="22"/>
      <c r="G5" s="20"/>
    </row>
    <row r="6" spans="1:9" ht="32.25" customHeight="1" thickBot="1" x14ac:dyDescent="0.25">
      <c r="A6" s="370"/>
      <c r="B6" s="354" t="s">
        <v>160</v>
      </c>
      <c r="C6" s="354" t="s">
        <v>152</v>
      </c>
      <c r="D6" s="23" t="s">
        <v>17</v>
      </c>
      <c r="E6" s="355" t="s">
        <v>160</v>
      </c>
      <c r="F6" s="356" t="s">
        <v>152</v>
      </c>
      <c r="G6" s="23" t="s">
        <v>17</v>
      </c>
    </row>
    <row r="7" spans="1:9" ht="16.5" thickBot="1" x14ac:dyDescent="0.3">
      <c r="A7" s="24" t="s">
        <v>67</v>
      </c>
      <c r="B7" s="94">
        <v>1480.4349999999999</v>
      </c>
      <c r="C7" s="25">
        <v>1516.9780000000001</v>
      </c>
      <c r="D7" s="95">
        <v>-2.4089340781474826</v>
      </c>
      <c r="E7" s="96">
        <v>100</v>
      </c>
      <c r="F7" s="97">
        <v>100</v>
      </c>
      <c r="G7" s="98" t="s">
        <v>52</v>
      </c>
    </row>
    <row r="8" spans="1:9" ht="15.75" x14ac:dyDescent="0.25">
      <c r="A8" s="104" t="s">
        <v>20</v>
      </c>
      <c r="B8" s="105"/>
      <c r="C8" s="106"/>
      <c r="D8" s="107"/>
      <c r="E8" s="107"/>
      <c r="F8" s="107"/>
      <c r="G8" s="108"/>
      <c r="I8" s="50"/>
    </row>
    <row r="9" spans="1:9" ht="15.75" x14ac:dyDescent="0.25">
      <c r="A9" s="154" t="s">
        <v>18</v>
      </c>
      <c r="B9" s="99">
        <v>1072.3599999999999</v>
      </c>
      <c r="C9" s="27">
        <v>1088.48</v>
      </c>
      <c r="D9" s="28">
        <v>-1.4809642804645118</v>
      </c>
      <c r="E9" s="29">
        <v>57.726683398894366</v>
      </c>
      <c r="F9" s="30">
        <v>55.08238380323823</v>
      </c>
      <c r="G9" s="28">
        <v>4.8006266488065119</v>
      </c>
    </row>
    <row r="10" spans="1:9" ht="15.75" x14ac:dyDescent="0.25">
      <c r="A10" s="31" t="s">
        <v>19</v>
      </c>
      <c r="B10" s="100">
        <v>1793.4179999999999</v>
      </c>
      <c r="C10" s="27">
        <v>1808.74</v>
      </c>
      <c r="D10" s="33">
        <v>-0.84710903723034348</v>
      </c>
      <c r="E10" s="34">
        <v>36.669852515874297</v>
      </c>
      <c r="F10" s="35">
        <v>38.52931597506371</v>
      </c>
      <c r="G10" s="33">
        <v>-4.8261003657393342</v>
      </c>
    </row>
    <row r="11" spans="1:9" ht="15.75" x14ac:dyDescent="0.25">
      <c r="A11" s="31" t="s">
        <v>61</v>
      </c>
      <c r="B11" s="100">
        <v>3904.4810000000002</v>
      </c>
      <c r="C11" s="27">
        <v>3812.9279999999999</v>
      </c>
      <c r="D11" s="33">
        <v>2.4011206086241423</v>
      </c>
      <c r="E11" s="357">
        <v>2.0282178795736807</v>
      </c>
      <c r="F11" s="35">
        <v>2.3290283130104008</v>
      </c>
      <c r="G11" s="33">
        <v>-12.915705307502492</v>
      </c>
    </row>
    <row r="12" spans="1:9" ht="15.75" x14ac:dyDescent="0.25">
      <c r="A12" s="31" t="s">
        <v>69</v>
      </c>
      <c r="B12" s="100">
        <v>3444.366</v>
      </c>
      <c r="C12" s="32">
        <v>3201.0529999999999</v>
      </c>
      <c r="D12" s="33">
        <v>7.6010300360537641</v>
      </c>
      <c r="E12" s="35">
        <v>3.4388680173488742</v>
      </c>
      <c r="F12" s="35">
        <v>3.905212851389646</v>
      </c>
      <c r="G12" s="33">
        <v>-11.941598365754274</v>
      </c>
    </row>
    <row r="13" spans="1:9" ht="16.5" thickBot="1" x14ac:dyDescent="0.3">
      <c r="A13" s="358" t="s">
        <v>141</v>
      </c>
      <c r="B13" s="158">
        <v>4483.3059999999996</v>
      </c>
      <c r="C13" s="40">
        <v>4355.1270000000004</v>
      </c>
      <c r="D13" s="33">
        <v>2.9431747914584161</v>
      </c>
      <c r="E13" s="359">
        <v>0.13637818830878345</v>
      </c>
      <c r="F13" s="123">
        <v>0.15405905729801395</v>
      </c>
      <c r="G13" s="28">
        <v>-11.476682578310458</v>
      </c>
    </row>
    <row r="14" spans="1:9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9" ht="15.75" x14ac:dyDescent="0.25">
      <c r="A15" s="46" t="s">
        <v>62</v>
      </c>
      <c r="B15" s="99">
        <v>1279.3889999999999</v>
      </c>
      <c r="C15" s="27">
        <v>1381.31</v>
      </c>
      <c r="D15" s="28">
        <v>-7.3785754102989225</v>
      </c>
      <c r="E15" s="29">
        <v>16.887395182699326</v>
      </c>
      <c r="F15" s="30">
        <v>14.356229221368396</v>
      </c>
      <c r="G15" s="28">
        <v>17.631133651470531</v>
      </c>
    </row>
    <row r="16" spans="1:9" ht="15.75" x14ac:dyDescent="0.25">
      <c r="A16" s="46" t="s">
        <v>44</v>
      </c>
      <c r="B16" s="100">
        <v>982.83900000000006</v>
      </c>
      <c r="C16" s="32">
        <v>980.32299999999998</v>
      </c>
      <c r="D16" s="33">
        <v>0.25665010409835087</v>
      </c>
      <c r="E16" s="34">
        <v>38.316540653410321</v>
      </c>
      <c r="F16" s="35">
        <v>38.211754990823557</v>
      </c>
      <c r="G16" s="33">
        <v>0.27422363252336296</v>
      </c>
    </row>
    <row r="17" spans="1:7" ht="15.75" x14ac:dyDescent="0.25">
      <c r="A17" s="46" t="s">
        <v>45</v>
      </c>
      <c r="B17" s="100">
        <v>1044.634</v>
      </c>
      <c r="C17" s="32">
        <v>1056.81</v>
      </c>
      <c r="D17" s="33">
        <v>-1.1521465542528868</v>
      </c>
      <c r="E17" s="34">
        <v>2.2980278452093845</v>
      </c>
      <c r="F17" s="35">
        <v>2.3532426782951457</v>
      </c>
      <c r="G17" s="33">
        <v>-2.3463297514968855</v>
      </c>
    </row>
    <row r="18" spans="1:7" ht="15.75" x14ac:dyDescent="0.25">
      <c r="A18" s="46" t="s">
        <v>46</v>
      </c>
      <c r="B18" s="100">
        <v>1267.2670000000001</v>
      </c>
      <c r="C18" s="32">
        <v>1286.33</v>
      </c>
      <c r="D18" s="33">
        <v>-1.4819680797306971</v>
      </c>
      <c r="E18" s="34">
        <v>8.0233819047490357E-2</v>
      </c>
      <c r="F18" s="35">
        <v>8.881741248412274E-2</v>
      </c>
      <c r="G18" s="33">
        <v>-9.6643137832537196</v>
      </c>
    </row>
    <row r="19" spans="1:7" ht="16.5" thickBot="1" x14ac:dyDescent="0.3">
      <c r="A19" s="46" t="s">
        <v>43</v>
      </c>
      <c r="B19" s="100">
        <v>948.05700000000002</v>
      </c>
      <c r="C19" s="32">
        <v>893.20399999999995</v>
      </c>
      <c r="D19" s="33">
        <v>6.1411502859369271</v>
      </c>
      <c r="E19" s="34">
        <v>0.14448589852784099</v>
      </c>
      <c r="F19" s="35">
        <v>7.2339500267007084E-2</v>
      </c>
      <c r="G19" s="33">
        <v>99.733061459561611</v>
      </c>
    </row>
    <row r="20" spans="1:7" ht="18.75" x14ac:dyDescent="0.3">
      <c r="A20" s="156" t="s">
        <v>19</v>
      </c>
      <c r="B20" s="109"/>
      <c r="C20" s="103"/>
      <c r="D20" s="110"/>
      <c r="E20" s="110"/>
      <c r="F20" s="110"/>
      <c r="G20" s="111"/>
    </row>
    <row r="21" spans="1:7" ht="15.75" x14ac:dyDescent="0.25">
      <c r="A21" s="46" t="s">
        <v>62</v>
      </c>
      <c r="B21" s="99">
        <v>1876.508</v>
      </c>
      <c r="C21" s="27">
        <v>1947.277</v>
      </c>
      <c r="D21" s="28">
        <v>-3.6342543972942734</v>
      </c>
      <c r="E21" s="29">
        <v>9.9890342711285349</v>
      </c>
      <c r="F21" s="30">
        <v>9.9956334579505981</v>
      </c>
      <c r="G21" s="28">
        <v>-6.6020696435343321E-2</v>
      </c>
    </row>
    <row r="22" spans="1:7" ht="15.75" customHeight="1" x14ac:dyDescent="0.25">
      <c r="A22" s="46" t="s">
        <v>44</v>
      </c>
      <c r="B22" s="100">
        <v>1713.9829999999999</v>
      </c>
      <c r="C22" s="32">
        <v>1697.7</v>
      </c>
      <c r="D22" s="33">
        <v>0.959121163927661</v>
      </c>
      <c r="E22" s="34">
        <v>22.487709656191431</v>
      </c>
      <c r="F22" s="35">
        <v>23.480721313802576</v>
      </c>
      <c r="G22" s="33">
        <v>-4.2290509066577409</v>
      </c>
    </row>
    <row r="23" spans="1:7" ht="15.75" x14ac:dyDescent="0.25">
      <c r="A23" s="46" t="s">
        <v>45</v>
      </c>
      <c r="B23" s="100">
        <v>1864.8489999999999</v>
      </c>
      <c r="C23" s="32">
        <v>1909.2860000000001</v>
      </c>
      <c r="D23" s="33">
        <v>-2.3274145413521139</v>
      </c>
      <c r="E23" s="34">
        <v>2.0021573824409957</v>
      </c>
      <c r="F23" s="35">
        <v>1.9553858956399592</v>
      </c>
      <c r="G23" s="33">
        <v>2.3919312758328504</v>
      </c>
    </row>
    <row r="24" spans="1:7" ht="15.75" x14ac:dyDescent="0.25">
      <c r="A24" s="46" t="s">
        <v>46</v>
      </c>
      <c r="B24" s="100">
        <v>3546.2710000000002</v>
      </c>
      <c r="C24" s="32">
        <v>3572.2660000000001</v>
      </c>
      <c r="D24" s="89">
        <v>-0.72768937139619194</v>
      </c>
      <c r="E24" s="34">
        <v>7.7124847459731444E-2</v>
      </c>
      <c r="F24" s="35">
        <v>8.9351321965109323E-2</v>
      </c>
      <c r="G24" s="33">
        <v>-13.683596656971877</v>
      </c>
    </row>
    <row r="25" spans="1:7" ht="16.5" thickBot="1" x14ac:dyDescent="0.3">
      <c r="A25" s="46" t="s">
        <v>43</v>
      </c>
      <c r="B25" s="100">
        <v>2114.2170000000001</v>
      </c>
      <c r="C25" s="32">
        <v>2097.4070000000002</v>
      </c>
      <c r="D25" s="33">
        <v>0.80146580992625382</v>
      </c>
      <c r="E25" s="34">
        <v>2.1138263586536041</v>
      </c>
      <c r="F25" s="35">
        <v>3.008223985705464</v>
      </c>
      <c r="G25" s="33">
        <v>-29.731749740108299</v>
      </c>
    </row>
    <row r="26" spans="1:7" ht="18.75" x14ac:dyDescent="0.3">
      <c r="A26" s="156" t="s">
        <v>61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62</v>
      </c>
      <c r="B27" s="99">
        <v>4471.665</v>
      </c>
      <c r="C27" s="27">
        <v>4325.3410000000003</v>
      </c>
      <c r="D27" s="28">
        <v>3.382947147982081</v>
      </c>
      <c r="E27" s="29">
        <v>0.4554135374173367</v>
      </c>
      <c r="F27" s="30">
        <v>0.46749532907720237</v>
      </c>
      <c r="G27" s="28">
        <v>-2.5843662831271796</v>
      </c>
    </row>
    <row r="28" spans="1:7" ht="15.75" x14ac:dyDescent="0.25">
      <c r="A28" s="46" t="s">
        <v>44</v>
      </c>
      <c r="B28" s="100">
        <v>3826.2539999999999</v>
      </c>
      <c r="C28" s="32">
        <v>3767.3290000000002</v>
      </c>
      <c r="D28" s="33">
        <v>1.5641054975554225</v>
      </c>
      <c r="E28" s="34">
        <v>1.2823186994582565</v>
      </c>
      <c r="F28" s="35">
        <v>1.4477217297285303</v>
      </c>
      <c r="G28" s="33">
        <v>-11.425056823681812</v>
      </c>
    </row>
    <row r="29" spans="1:7" ht="15.75" x14ac:dyDescent="0.25">
      <c r="A29" s="46" t="s">
        <v>45</v>
      </c>
      <c r="B29" s="101">
        <v>3474.4949999999999</v>
      </c>
      <c r="C29" s="47">
        <v>3470.058</v>
      </c>
      <c r="D29" s="33">
        <v>0.12786529792873486</v>
      </c>
      <c r="E29" s="34">
        <v>0.26858060105361625</v>
      </c>
      <c r="F29" s="35">
        <v>0.38930376214604812</v>
      </c>
      <c r="G29" s="33">
        <v>-31.010016555437836</v>
      </c>
    </row>
    <row r="30" spans="1:7" ht="15.75" x14ac:dyDescent="0.25">
      <c r="A30" s="157" t="s">
        <v>46</v>
      </c>
      <c r="B30" s="320" t="s">
        <v>68</v>
      </c>
      <c r="C30" s="321" t="s">
        <v>68</v>
      </c>
      <c r="D30" s="89" t="s">
        <v>52</v>
      </c>
      <c r="E30" s="34">
        <v>3.3528124966027378E-4</v>
      </c>
      <c r="F30" s="35">
        <v>2.5125152046427934E-4</v>
      </c>
      <c r="G30" s="33">
        <v>33.444465944213469</v>
      </c>
    </row>
    <row r="31" spans="1:7" ht="16.5" thickBot="1" x14ac:dyDescent="0.3">
      <c r="A31" s="155" t="s">
        <v>43</v>
      </c>
      <c r="B31" s="102">
        <v>1942.7339999999999</v>
      </c>
      <c r="C31" s="36" t="s">
        <v>68</v>
      </c>
      <c r="D31" s="37" t="s">
        <v>52</v>
      </c>
      <c r="E31" s="38">
        <v>2.1569760394810941E-2</v>
      </c>
      <c r="F31" s="39">
        <v>2.4256240538155636E-2</v>
      </c>
      <c r="G31" s="37">
        <v>-11.07541846445165</v>
      </c>
    </row>
    <row r="32" spans="1:7" ht="18.75" x14ac:dyDescent="0.3">
      <c r="A32" s="156" t="s">
        <v>69</v>
      </c>
      <c r="B32" s="109"/>
      <c r="C32" s="103"/>
      <c r="D32" s="110"/>
      <c r="E32" s="110"/>
      <c r="F32" s="110"/>
      <c r="G32" s="111"/>
    </row>
    <row r="33" spans="1:7" ht="15.75" x14ac:dyDescent="0.25">
      <c r="A33" s="46" t="s">
        <v>62</v>
      </c>
      <c r="B33" s="99">
        <v>3995.7840000000001</v>
      </c>
      <c r="C33" s="27">
        <v>4724.2839999999997</v>
      </c>
      <c r="D33" s="28">
        <v>-15.420326127726437</v>
      </c>
      <c r="E33" s="29">
        <v>0.49036406768495305</v>
      </c>
      <c r="F33" s="30">
        <v>0.45719401673816695</v>
      </c>
      <c r="G33" s="28">
        <v>7.2551367105450213</v>
      </c>
    </row>
    <row r="34" spans="1:7" ht="15.75" x14ac:dyDescent="0.25">
      <c r="A34" s="46" t="s">
        <v>44</v>
      </c>
      <c r="B34" s="99">
        <v>3558.8960000000002</v>
      </c>
      <c r="C34" s="27">
        <v>3206.1880000000001</v>
      </c>
      <c r="D34" s="33">
        <v>11.000852102247281</v>
      </c>
      <c r="E34" s="34">
        <v>2.5772053657598391</v>
      </c>
      <c r="F34" s="35">
        <v>2.8197330012904906</v>
      </c>
      <c r="G34" s="33">
        <v>-8.6010851176212579</v>
      </c>
    </row>
    <row r="35" spans="1:7" ht="15.75" x14ac:dyDescent="0.25">
      <c r="A35" s="46" t="s">
        <v>45</v>
      </c>
      <c r="B35" s="99">
        <v>2675.9119999999998</v>
      </c>
      <c r="C35" s="27">
        <v>2462.7930000000001</v>
      </c>
      <c r="D35" s="33">
        <v>8.653549039647249</v>
      </c>
      <c r="E35" s="34">
        <v>0.20375955945263</v>
      </c>
      <c r="F35" s="35">
        <v>0.43722998967460935</v>
      </c>
      <c r="G35" s="33">
        <v>-53.397624988105285</v>
      </c>
    </row>
    <row r="36" spans="1:7" ht="15.75" x14ac:dyDescent="0.25">
      <c r="A36" s="157" t="s">
        <v>46</v>
      </c>
      <c r="B36" s="99" t="s">
        <v>68</v>
      </c>
      <c r="C36" s="27">
        <v>1671.115</v>
      </c>
      <c r="D36" s="89" t="s">
        <v>52</v>
      </c>
      <c r="E36" s="34">
        <v>9.2862746118027334E-2</v>
      </c>
      <c r="F36" s="35">
        <v>0.10531626232794375</v>
      </c>
      <c r="G36" s="33">
        <v>-11.824874843295783</v>
      </c>
    </row>
    <row r="37" spans="1:7" ht="16.5" thickBot="1" x14ac:dyDescent="0.3">
      <c r="A37" s="155" t="s">
        <v>43</v>
      </c>
      <c r="B37" s="158">
        <v>431.30700000000002</v>
      </c>
      <c r="C37" s="40" t="s">
        <v>68</v>
      </c>
      <c r="D37" s="37" t="s">
        <v>52</v>
      </c>
      <c r="E37" s="38">
        <v>7.4676278333424592E-2</v>
      </c>
      <c r="F37" s="39">
        <v>8.5739581358435332E-2</v>
      </c>
      <c r="G37" s="37">
        <v>-12.903378870909657</v>
      </c>
    </row>
    <row r="39" spans="1:7" ht="15.75" x14ac:dyDescent="0.2">
      <c r="A39" s="52" t="s">
        <v>22</v>
      </c>
      <c r="B39" s="84"/>
      <c r="C39" s="84"/>
      <c r="E39" s="84"/>
    </row>
    <row r="40" spans="1:7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Q40"/>
  <sheetViews>
    <sheetView zoomScale="80" zoomScaleNormal="80" workbookViewId="0">
      <selection activeCell="S8" sqref="S8"/>
    </sheetView>
  </sheetViews>
  <sheetFormatPr defaultRowHeight="12.75" x14ac:dyDescent="0.2"/>
  <cols>
    <col min="1" max="1" width="30.42578125" customWidth="1"/>
    <col min="2" max="3" width="12.85546875" bestFit="1" customWidth="1"/>
    <col min="4" max="4" width="9.85546875" customWidth="1"/>
    <col min="5" max="6" width="12.85546875" bestFit="1" customWidth="1"/>
    <col min="8" max="8" width="3.28515625" customWidth="1"/>
    <col min="9" max="9" width="30.7109375" customWidth="1"/>
    <col min="10" max="11" width="12.42578125" customWidth="1"/>
    <col min="13" max="14" width="12.85546875" bestFit="1" customWidth="1"/>
  </cols>
  <sheetData>
    <row r="1" spans="1:17" ht="20.25" customHeight="1" x14ac:dyDescent="0.2">
      <c r="A1" s="10" t="s">
        <v>59</v>
      </c>
      <c r="G1" s="68" t="str">
        <f xml:space="preserve"> (Bydło_PL!G1)</f>
        <v>listopad - grudzień 2016r.</v>
      </c>
      <c r="I1" s="48"/>
    </row>
    <row r="2" spans="1:17" ht="13.5" thickBot="1" x14ac:dyDescent="0.25"/>
    <row r="3" spans="1:17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7" ht="21" thickBot="1" x14ac:dyDescent="0.25">
      <c r="A4" s="368"/>
      <c r="B4" s="352" t="s">
        <v>142</v>
      </c>
      <c r="C4" s="16"/>
      <c r="D4" s="17"/>
      <c r="E4" s="18"/>
      <c r="F4" s="16"/>
      <c r="G4" s="17"/>
      <c r="I4" s="368"/>
      <c r="J4" s="352" t="s">
        <v>142</v>
      </c>
      <c r="K4" s="16"/>
      <c r="L4" s="17"/>
      <c r="M4" s="18"/>
      <c r="N4" s="16"/>
      <c r="O4" s="17"/>
    </row>
    <row r="5" spans="1:17" ht="15.75" customHeight="1" x14ac:dyDescent="0.2">
      <c r="A5" s="369" t="s">
        <v>14</v>
      </c>
      <c r="B5" s="353" t="s">
        <v>15</v>
      </c>
      <c r="C5" s="19"/>
      <c r="D5" s="20"/>
      <c r="E5" s="21" t="s">
        <v>16</v>
      </c>
      <c r="F5" s="22"/>
      <c r="G5" s="20"/>
      <c r="I5" s="369" t="s">
        <v>14</v>
      </c>
      <c r="J5" s="353" t="s">
        <v>15</v>
      </c>
      <c r="K5" s="19"/>
      <c r="L5" s="20"/>
      <c r="M5" s="21" t="s">
        <v>16</v>
      </c>
      <c r="N5" s="22"/>
      <c r="O5" s="20"/>
    </row>
    <row r="6" spans="1:17" ht="32.25" customHeight="1" thickBot="1" x14ac:dyDescent="0.25">
      <c r="A6" s="370"/>
      <c r="B6" s="354" t="s">
        <v>160</v>
      </c>
      <c r="C6" s="354" t="s">
        <v>152</v>
      </c>
      <c r="D6" s="23" t="s">
        <v>17</v>
      </c>
      <c r="E6" s="355" t="s">
        <v>160</v>
      </c>
      <c r="F6" s="356" t="s">
        <v>152</v>
      </c>
      <c r="G6" s="23" t="s">
        <v>17</v>
      </c>
      <c r="I6" s="370"/>
      <c r="J6" s="354" t="s">
        <v>160</v>
      </c>
      <c r="K6" s="354" t="s">
        <v>152</v>
      </c>
      <c r="L6" s="23" t="s">
        <v>17</v>
      </c>
      <c r="M6" s="355" t="s">
        <v>160</v>
      </c>
      <c r="N6" s="356" t="s">
        <v>152</v>
      </c>
      <c r="O6" s="23" t="s">
        <v>17</v>
      </c>
    </row>
    <row r="7" spans="1:17" ht="16.5" thickBot="1" x14ac:dyDescent="0.3">
      <c r="A7" s="24" t="s">
        <v>67</v>
      </c>
      <c r="B7" s="94">
        <v>1411.019</v>
      </c>
      <c r="C7" s="25">
        <v>1429.5809999999999</v>
      </c>
      <c r="D7" s="95">
        <v>-1.2984224048864597</v>
      </c>
      <c r="E7" s="96">
        <v>100</v>
      </c>
      <c r="F7" s="97">
        <v>100</v>
      </c>
      <c r="G7" s="98" t="s">
        <v>52</v>
      </c>
      <c r="I7" s="24" t="s">
        <v>67</v>
      </c>
      <c r="J7" s="94">
        <v>1585.528</v>
      </c>
      <c r="K7" s="25">
        <v>1633.15</v>
      </c>
      <c r="L7" s="95">
        <v>-2.9159599546887955</v>
      </c>
      <c r="M7" s="96">
        <v>100</v>
      </c>
      <c r="N7" s="97">
        <v>100</v>
      </c>
      <c r="O7" s="98" t="s">
        <v>52</v>
      </c>
    </row>
    <row r="8" spans="1:17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7" ht="15.75" x14ac:dyDescent="0.25">
      <c r="A9" s="154" t="s">
        <v>18</v>
      </c>
      <c r="B9" s="99">
        <v>1108.569</v>
      </c>
      <c r="C9" s="27">
        <v>1129.174</v>
      </c>
      <c r="D9" s="28">
        <v>-1.8247851969669882</v>
      </c>
      <c r="E9" s="29">
        <v>59.934487097339094</v>
      </c>
      <c r="F9" s="30">
        <v>58.629016162241733</v>
      </c>
      <c r="G9" s="28">
        <v>2.2266635542455351</v>
      </c>
      <c r="I9" s="154" t="s">
        <v>18</v>
      </c>
      <c r="J9" s="99">
        <v>1011.946</v>
      </c>
      <c r="K9" s="27">
        <v>1025.5150000000001</v>
      </c>
      <c r="L9" s="28">
        <v>-1.3231400808374398</v>
      </c>
      <c r="M9" s="29">
        <v>54.384114228470736</v>
      </c>
      <c r="N9" s="30">
        <v>50.367999469392146</v>
      </c>
      <c r="O9" s="28">
        <v>7.9735443166034843</v>
      </c>
    </row>
    <row r="10" spans="1:17" ht="15.75" x14ac:dyDescent="0.25">
      <c r="A10" s="31" t="s">
        <v>19</v>
      </c>
      <c r="B10" s="100">
        <v>1554.8430000000001</v>
      </c>
      <c r="C10" s="27">
        <v>1537.19</v>
      </c>
      <c r="D10" s="33">
        <v>1.1483941477631274</v>
      </c>
      <c r="E10" s="34">
        <v>35.876041058261471</v>
      </c>
      <c r="F10" s="35">
        <v>36.654079891048326</v>
      </c>
      <c r="G10" s="33">
        <v>-2.1226527445226311</v>
      </c>
      <c r="I10" s="31" t="s">
        <v>19</v>
      </c>
      <c r="J10" s="100">
        <v>2135.5830000000001</v>
      </c>
      <c r="K10" s="27">
        <v>2131.2669999999998</v>
      </c>
      <c r="L10" s="33">
        <v>0.20250864861137804</v>
      </c>
      <c r="M10" s="34">
        <v>37.871666656875512</v>
      </c>
      <c r="N10" s="35">
        <v>41.021985843792066</v>
      </c>
      <c r="O10" s="33">
        <v>-7.6795872313755824</v>
      </c>
    </row>
    <row r="11" spans="1:17" ht="15.75" x14ac:dyDescent="0.25">
      <c r="A11" s="31" t="s">
        <v>61</v>
      </c>
      <c r="B11" s="100">
        <v>3673.09</v>
      </c>
      <c r="C11" s="27">
        <v>3636.913</v>
      </c>
      <c r="D11" s="33">
        <v>0.99471722309552457</v>
      </c>
      <c r="E11" s="357">
        <v>1.5785889959513324</v>
      </c>
      <c r="F11" s="35">
        <v>1.749368582175306</v>
      </c>
      <c r="G11" s="33">
        <v>-9.7623558559404611</v>
      </c>
      <c r="I11" s="31" t="s">
        <v>61</v>
      </c>
      <c r="J11" s="100">
        <v>4108.625</v>
      </c>
      <c r="K11" s="27">
        <v>3944.9780000000001</v>
      </c>
      <c r="L11" s="33">
        <v>4.1482360611389959</v>
      </c>
      <c r="M11" s="357">
        <v>2.7089467168279948</v>
      </c>
      <c r="N11" s="35">
        <v>3.0995448135642483</v>
      </c>
      <c r="O11" s="33">
        <v>-12.601788979688743</v>
      </c>
    </row>
    <row r="12" spans="1:17" ht="15.75" x14ac:dyDescent="0.25">
      <c r="A12" s="31" t="s">
        <v>69</v>
      </c>
      <c r="B12" s="100">
        <v>5040.3590000000004</v>
      </c>
      <c r="C12" s="32">
        <v>4770.5150000000003</v>
      </c>
      <c r="D12" s="33">
        <v>5.6564962063844266</v>
      </c>
      <c r="E12" s="35">
        <v>2.4731491913293255</v>
      </c>
      <c r="F12" s="35">
        <v>2.8099010424080908</v>
      </c>
      <c r="G12" s="33">
        <v>-11.984473687734152</v>
      </c>
      <c r="I12" s="31" t="s">
        <v>69</v>
      </c>
      <c r="J12" s="100">
        <v>2225.0369999999998</v>
      </c>
      <c r="K12" s="32">
        <v>2107.6219999999998</v>
      </c>
      <c r="L12" s="33">
        <v>5.570970506096443</v>
      </c>
      <c r="M12" s="35">
        <v>4.9009463612816111</v>
      </c>
      <c r="N12" s="35">
        <v>5.3611632601853669</v>
      </c>
      <c r="O12" s="33">
        <v>-8.5842731617884631</v>
      </c>
      <c r="P12" s="50"/>
      <c r="Q12" s="50"/>
    </row>
    <row r="13" spans="1:17" ht="16.5" thickBot="1" x14ac:dyDescent="0.3">
      <c r="A13" s="358" t="s">
        <v>141</v>
      </c>
      <c r="B13" s="158">
        <v>4464.7870000000003</v>
      </c>
      <c r="C13" s="40">
        <v>4088.5970000000002</v>
      </c>
      <c r="D13" s="33">
        <v>9.2009557312691861</v>
      </c>
      <c r="E13" s="359">
        <v>0.13773365711877522</v>
      </c>
      <c r="F13" s="123">
        <v>0.15763432212655359</v>
      </c>
      <c r="G13" s="28">
        <v>-12.624576132475463</v>
      </c>
      <c r="I13" s="358" t="s">
        <v>141</v>
      </c>
      <c r="J13" s="158">
        <v>4512.0540000000001</v>
      </c>
      <c r="K13" s="40">
        <v>4729.174</v>
      </c>
      <c r="L13" s="33">
        <v>-4.5910765812380747</v>
      </c>
      <c r="M13" s="359">
        <v>0.13432603654414024</v>
      </c>
      <c r="N13" s="123">
        <v>0.14930661306616966</v>
      </c>
      <c r="O13" s="28">
        <v>-10.033431349347083</v>
      </c>
      <c r="P13" s="50"/>
    </row>
    <row r="14" spans="1:17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7" ht="15.75" x14ac:dyDescent="0.25">
      <c r="A15" s="46" t="s">
        <v>62</v>
      </c>
      <c r="B15" s="99">
        <v>1321.664</v>
      </c>
      <c r="C15" s="27">
        <v>1335.623</v>
      </c>
      <c r="D15" s="28">
        <v>-1.0451302500780579</v>
      </c>
      <c r="E15" s="29">
        <v>16.621925160214072</v>
      </c>
      <c r="F15" s="30">
        <v>17.525220023979934</v>
      </c>
      <c r="G15" s="28">
        <v>-5.1542569082149834</v>
      </c>
      <c r="I15" s="46" t="s">
        <v>62</v>
      </c>
      <c r="J15" s="99">
        <v>1217.856</v>
      </c>
      <c r="K15" s="27">
        <v>1486.232</v>
      </c>
      <c r="L15" s="28">
        <v>-18.057476894589808</v>
      </c>
      <c r="M15" s="29">
        <v>17.289311310231842</v>
      </c>
      <c r="N15" s="30">
        <v>10.143827404188826</v>
      </c>
      <c r="O15" s="28">
        <v>70.4416944544259</v>
      </c>
    </row>
    <row r="16" spans="1:17" ht="15.75" x14ac:dyDescent="0.25">
      <c r="A16" s="46" t="s">
        <v>44</v>
      </c>
      <c r="B16" s="100">
        <v>1020.526</v>
      </c>
      <c r="C16" s="32">
        <v>1033.412</v>
      </c>
      <c r="D16" s="33">
        <v>-1.2469373299323097</v>
      </c>
      <c r="E16" s="34">
        <v>41.6491800258529</v>
      </c>
      <c r="F16" s="35">
        <v>39.248396323467901</v>
      </c>
      <c r="G16" s="33">
        <v>6.1168962996571947</v>
      </c>
      <c r="I16" s="46" t="s">
        <v>44</v>
      </c>
      <c r="J16" s="100">
        <v>911.41399999999999</v>
      </c>
      <c r="K16" s="32">
        <v>905.12900000000002</v>
      </c>
      <c r="L16" s="33">
        <v>0.69437616074614428</v>
      </c>
      <c r="M16" s="34">
        <v>33.27099351970741</v>
      </c>
      <c r="N16" s="35">
        <v>36.833792697655696</v>
      </c>
      <c r="O16" s="33">
        <v>-9.6726373175658384</v>
      </c>
    </row>
    <row r="17" spans="1:15" ht="15.75" x14ac:dyDescent="0.25">
      <c r="A17" s="46" t="s">
        <v>45</v>
      </c>
      <c r="B17" s="100">
        <v>1170.105</v>
      </c>
      <c r="C17" s="32">
        <v>1192.7840000000001</v>
      </c>
      <c r="D17" s="33">
        <v>-1.9013501187138733</v>
      </c>
      <c r="E17" s="34">
        <v>1.5954767214260868</v>
      </c>
      <c r="F17" s="35">
        <v>1.7859108339704992</v>
      </c>
      <c r="G17" s="33">
        <v>-10.663136642775871</v>
      </c>
      <c r="I17" s="46" t="s">
        <v>45</v>
      </c>
      <c r="J17" s="100">
        <v>954.47799999999995</v>
      </c>
      <c r="K17" s="32">
        <v>952.93</v>
      </c>
      <c r="L17" s="33">
        <v>0.16244634967941002</v>
      </c>
      <c r="M17" s="34">
        <v>3.3616757268841848</v>
      </c>
      <c r="N17" s="35">
        <v>3.1073722548175948</v>
      </c>
      <c r="O17" s="33">
        <v>8.183875352311718</v>
      </c>
    </row>
    <row r="18" spans="1:15" ht="15.75" x14ac:dyDescent="0.25">
      <c r="A18" s="46" t="s">
        <v>46</v>
      </c>
      <c r="B18" s="100">
        <v>1800.377</v>
      </c>
      <c r="C18" s="32">
        <v>1755.175</v>
      </c>
      <c r="D18" s="33">
        <v>2.5753557337587418</v>
      </c>
      <c r="E18" s="34">
        <v>3.8212485714603846E-2</v>
      </c>
      <c r="F18" s="35">
        <v>4.3109584196136502E-2</v>
      </c>
      <c r="G18" s="33">
        <v>-11.359651392721009</v>
      </c>
      <c r="I18" s="46" t="s">
        <v>46</v>
      </c>
      <c r="J18" s="100">
        <v>1052.8689999999999</v>
      </c>
      <c r="K18" s="32">
        <v>1106.71</v>
      </c>
      <c r="L18" s="33">
        <v>-4.8649601069837729</v>
      </c>
      <c r="M18" s="34">
        <v>0.14385324925206272</v>
      </c>
      <c r="N18" s="35">
        <v>0.14957484314027189</v>
      </c>
      <c r="O18" s="33">
        <v>-3.8252381002622453</v>
      </c>
    </row>
    <row r="19" spans="1:15" ht="16.5" thickBot="1" x14ac:dyDescent="0.3">
      <c r="A19" s="46" t="s">
        <v>43</v>
      </c>
      <c r="B19" s="100" t="s">
        <v>68</v>
      </c>
      <c r="C19" s="32" t="s">
        <v>68</v>
      </c>
      <c r="D19" s="33" t="s">
        <v>52</v>
      </c>
      <c r="E19" s="34">
        <v>2.9692704131436105E-2</v>
      </c>
      <c r="F19" s="35">
        <v>2.6379396627252891E-2</v>
      </c>
      <c r="G19" s="33">
        <v>12.560209587053988</v>
      </c>
      <c r="I19" s="46" t="s">
        <v>43</v>
      </c>
      <c r="J19" s="100">
        <v>924.24199999999996</v>
      </c>
      <c r="K19" s="32">
        <v>832.45799999999997</v>
      </c>
      <c r="L19" s="33">
        <v>11.025661354686962</v>
      </c>
      <c r="M19" s="34">
        <v>0.31828042239523319</v>
      </c>
      <c r="N19" s="35">
        <v>0.13343226958975671</v>
      </c>
      <c r="O19" s="33">
        <v>138.53331984369308</v>
      </c>
    </row>
    <row r="20" spans="1:15" ht="18.75" x14ac:dyDescent="0.3">
      <c r="A20" s="156" t="s">
        <v>19</v>
      </c>
      <c r="B20" s="109"/>
      <c r="C20" s="103"/>
      <c r="D20" s="110"/>
      <c r="E20" s="110"/>
      <c r="F20" s="110"/>
      <c r="G20" s="111"/>
      <c r="I20" s="156" t="s">
        <v>19</v>
      </c>
      <c r="J20" s="109"/>
      <c r="K20" s="103"/>
      <c r="L20" s="110"/>
      <c r="M20" s="110"/>
      <c r="N20" s="110"/>
      <c r="O20" s="111"/>
    </row>
    <row r="21" spans="1:15" ht="15.75" x14ac:dyDescent="0.25">
      <c r="A21" s="46" t="s">
        <v>62</v>
      </c>
      <c r="B21" s="99">
        <v>1513.329</v>
      </c>
      <c r="C21" s="27">
        <v>1574.9359999999999</v>
      </c>
      <c r="D21" s="28">
        <v>-3.9117145077641231</v>
      </c>
      <c r="E21" s="29">
        <v>10.837668299427976</v>
      </c>
      <c r="F21" s="30">
        <v>10.426263899630616</v>
      </c>
      <c r="G21" s="28">
        <v>3.945846793806322</v>
      </c>
      <c r="I21" s="46" t="s">
        <v>62</v>
      </c>
      <c r="J21" s="99">
        <v>2561.123</v>
      </c>
      <c r="K21" s="27">
        <v>2494.8960000000002</v>
      </c>
      <c r="L21" s="28">
        <v>2.6544994260281731</v>
      </c>
      <c r="M21" s="29">
        <v>8.7042198911343522</v>
      </c>
      <c r="N21" s="30">
        <v>9.4232151178371293</v>
      </c>
      <c r="O21" s="28">
        <v>-7.6300415273529802</v>
      </c>
    </row>
    <row r="22" spans="1:15" ht="15.75" x14ac:dyDescent="0.25">
      <c r="A22" s="46" t="s">
        <v>44</v>
      </c>
      <c r="B22" s="100">
        <v>1506.2760000000001</v>
      </c>
      <c r="C22" s="32">
        <v>1438.7950000000001</v>
      </c>
      <c r="D22" s="33">
        <v>4.690105261694681</v>
      </c>
      <c r="E22" s="34">
        <v>22.10861388721024</v>
      </c>
      <c r="F22" s="35">
        <v>23.250026049195558</v>
      </c>
      <c r="G22" s="33">
        <v>-4.9092941210911496</v>
      </c>
      <c r="I22" s="46" t="s">
        <v>44</v>
      </c>
      <c r="J22" s="100">
        <v>2015.452</v>
      </c>
      <c r="K22" s="32">
        <v>2034.076</v>
      </c>
      <c r="L22" s="33">
        <v>-0.91560000707938261</v>
      </c>
      <c r="M22" s="34">
        <v>23.06165281559786</v>
      </c>
      <c r="N22" s="35">
        <v>23.787374507950219</v>
      </c>
      <c r="O22" s="33">
        <v>-3.0508692420418564</v>
      </c>
    </row>
    <row r="23" spans="1:15" ht="15.75" x14ac:dyDescent="0.25">
      <c r="A23" s="46" t="s">
        <v>45</v>
      </c>
      <c r="B23" s="100">
        <v>1773.912</v>
      </c>
      <c r="C23" s="32">
        <v>1903.18</v>
      </c>
      <c r="D23" s="33">
        <v>-6.7922109311783458</v>
      </c>
      <c r="E23" s="34">
        <v>1.3410642337544636</v>
      </c>
      <c r="F23" s="35">
        <v>1.164509108413083</v>
      </c>
      <c r="G23" s="33">
        <v>15.161334854819506</v>
      </c>
      <c r="I23" s="46" t="s">
        <v>45</v>
      </c>
      <c r="J23" s="100">
        <v>1926.3320000000001</v>
      </c>
      <c r="K23" s="32">
        <v>1912.4290000000001</v>
      </c>
      <c r="L23" s="33">
        <v>0.72698123695049699</v>
      </c>
      <c r="M23" s="34">
        <v>3.0030387466376984</v>
      </c>
      <c r="N23" s="35">
        <v>3.0066640542683083</v>
      </c>
      <c r="O23" s="33">
        <v>-0.12057574658077679</v>
      </c>
    </row>
    <row r="24" spans="1:15" ht="15.75" x14ac:dyDescent="0.25">
      <c r="A24" s="46" t="s">
        <v>46</v>
      </c>
      <c r="B24" s="100" t="s">
        <v>68</v>
      </c>
      <c r="C24" s="32" t="s">
        <v>68</v>
      </c>
      <c r="D24" s="89" t="s">
        <v>52</v>
      </c>
      <c r="E24" s="34">
        <v>8.604135856268417E-4</v>
      </c>
      <c r="F24" s="35">
        <v>4.9530160565773855E-4</v>
      </c>
      <c r="G24" s="33">
        <v>73.715081033151648</v>
      </c>
      <c r="I24" s="46" t="s">
        <v>46</v>
      </c>
      <c r="J24" s="100">
        <v>3543.6210000000001</v>
      </c>
      <c r="K24" s="32">
        <v>3570.8690000000001</v>
      </c>
      <c r="L24" s="89">
        <v>-0.76306355679808036</v>
      </c>
      <c r="M24" s="34">
        <v>0.19258762417623454</v>
      </c>
      <c r="N24" s="35">
        <v>0.20746377004196825</v>
      </c>
      <c r="O24" s="33">
        <v>-7.1704789046899071</v>
      </c>
    </row>
    <row r="25" spans="1:15" ht="16.5" thickBot="1" x14ac:dyDescent="0.3">
      <c r="A25" s="46" t="s">
        <v>43</v>
      </c>
      <c r="B25" s="100">
        <v>2328.1</v>
      </c>
      <c r="C25" s="32">
        <v>2346.268</v>
      </c>
      <c r="D25" s="33">
        <v>-0.77433609459789421</v>
      </c>
      <c r="E25" s="34">
        <v>1.5878342242831658</v>
      </c>
      <c r="F25" s="35">
        <v>1.8127855322034099</v>
      </c>
      <c r="G25" s="33">
        <v>-12.409151768042832</v>
      </c>
      <c r="I25" s="46" t="s">
        <v>43</v>
      </c>
      <c r="J25" s="100">
        <v>1937.539</v>
      </c>
      <c r="K25" s="32">
        <v>1966.9670000000001</v>
      </c>
      <c r="L25" s="33">
        <v>-1.4961105092256306</v>
      </c>
      <c r="M25" s="34">
        <v>2.9101675793293706</v>
      </c>
      <c r="N25" s="35">
        <v>4.5972683936944474</v>
      </c>
      <c r="O25" s="33">
        <v>-36.697896878917966</v>
      </c>
    </row>
    <row r="26" spans="1:15" ht="18.75" x14ac:dyDescent="0.3">
      <c r="A26" s="156" t="s">
        <v>61</v>
      </c>
      <c r="B26" s="109"/>
      <c r="C26" s="103"/>
      <c r="D26" s="110"/>
      <c r="E26" s="110"/>
      <c r="F26" s="110"/>
      <c r="G26" s="111"/>
      <c r="I26" s="156" t="s">
        <v>61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62</v>
      </c>
      <c r="B27" s="99">
        <v>4119.8050000000003</v>
      </c>
      <c r="C27" s="27">
        <v>3876.9870000000001</v>
      </c>
      <c r="D27" s="28">
        <v>6.263059432492299</v>
      </c>
      <c r="E27" s="29">
        <v>0.34413169254149639</v>
      </c>
      <c r="F27" s="30">
        <v>0.33926325537163765</v>
      </c>
      <c r="G27" s="28">
        <v>1.4350027870025979</v>
      </c>
      <c r="I27" s="46" t="s">
        <v>62</v>
      </c>
      <c r="J27" s="99">
        <v>4765.5</v>
      </c>
      <c r="K27" s="27">
        <v>4642.2839999999997</v>
      </c>
      <c r="L27" s="28">
        <v>2.6542107290290806</v>
      </c>
      <c r="M27" s="29">
        <v>0.62389195068019954</v>
      </c>
      <c r="N27" s="30">
        <v>0.63794865442383331</v>
      </c>
      <c r="O27" s="28">
        <v>-2.2034224300275631</v>
      </c>
    </row>
    <row r="28" spans="1:15" ht="15.75" x14ac:dyDescent="0.25">
      <c r="A28" s="46" t="s">
        <v>44</v>
      </c>
      <c r="B28" s="100">
        <v>3640.067</v>
      </c>
      <c r="C28" s="32">
        <v>3616.4989999999998</v>
      </c>
      <c r="D28" s="33">
        <v>0.65167998110880754</v>
      </c>
      <c r="E28" s="34">
        <v>0.96845453861418074</v>
      </c>
      <c r="F28" s="35">
        <v>1.1028532307606513</v>
      </c>
      <c r="G28" s="33">
        <v>-12.186453137900696</v>
      </c>
      <c r="I28" s="46" t="s">
        <v>44</v>
      </c>
      <c r="J28" s="100">
        <v>3981.5819999999999</v>
      </c>
      <c r="K28" s="32">
        <v>3883.33</v>
      </c>
      <c r="L28" s="33">
        <v>2.5300965923575887</v>
      </c>
      <c r="M28" s="34">
        <v>1.7575025522968628</v>
      </c>
      <c r="N28" s="35">
        <v>1.906140444779109</v>
      </c>
      <c r="O28" s="33">
        <v>-7.7978457930192535</v>
      </c>
    </row>
    <row r="29" spans="1:15" ht="15.75" x14ac:dyDescent="0.25">
      <c r="A29" s="46" t="s">
        <v>45</v>
      </c>
      <c r="B29" s="101">
        <v>3401.3429999999998</v>
      </c>
      <c r="C29" s="47">
        <v>3635.4659999999999</v>
      </c>
      <c r="D29" s="33">
        <v>-6.4399722071393342</v>
      </c>
      <c r="E29" s="34">
        <v>0.23684992801206334</v>
      </c>
      <c r="F29" s="35">
        <v>0.27155369142783348</v>
      </c>
      <c r="G29" s="33">
        <v>-12.779706007050473</v>
      </c>
      <c r="I29" s="46" t="s">
        <v>45</v>
      </c>
      <c r="J29" s="101">
        <v>3557.3440000000001</v>
      </c>
      <c r="K29" s="47">
        <v>3360.67</v>
      </c>
      <c r="L29" s="33">
        <v>5.8522258954315651</v>
      </c>
      <c r="M29" s="34">
        <v>0.31662018425578292</v>
      </c>
      <c r="N29" s="35">
        <v>0.54582381624581777</v>
      </c>
      <c r="O29" s="33">
        <v>-41.992237269252918</v>
      </c>
    </row>
    <row r="30" spans="1:15" ht="15.75" x14ac:dyDescent="0.25">
      <c r="A30" s="157" t="s">
        <v>46</v>
      </c>
      <c r="B30" s="320" t="s">
        <v>52</v>
      </c>
      <c r="C30" s="321" t="s">
        <v>52</v>
      </c>
      <c r="D30" s="89" t="s">
        <v>52</v>
      </c>
      <c r="E30" s="34" t="s">
        <v>52</v>
      </c>
      <c r="F30" s="35" t="s">
        <v>52</v>
      </c>
      <c r="G30" s="33" t="s">
        <v>52</v>
      </c>
      <c r="I30" s="157" t="s">
        <v>46</v>
      </c>
      <c r="J30" s="320" t="s">
        <v>68</v>
      </c>
      <c r="K30" s="321" t="s">
        <v>68</v>
      </c>
      <c r="L30" s="89" t="s">
        <v>52</v>
      </c>
      <c r="M30" s="34">
        <v>8.42890132336305E-4</v>
      </c>
      <c r="N30" s="35">
        <v>5.8522925258665227E-4</v>
      </c>
      <c r="O30" s="33">
        <v>44.027341184812364</v>
      </c>
    </row>
    <row r="31" spans="1:15" ht="16.5" thickBot="1" x14ac:dyDescent="0.3">
      <c r="A31" s="155" t="s">
        <v>43</v>
      </c>
      <c r="B31" s="102" t="s">
        <v>68</v>
      </c>
      <c r="C31" s="36">
        <v>1997.0429999999999</v>
      </c>
      <c r="D31" s="37" t="s">
        <v>52</v>
      </c>
      <c r="E31" s="38">
        <v>2.9152836783591814E-2</v>
      </c>
      <c r="F31" s="39">
        <v>3.5698404615183678E-2</v>
      </c>
      <c r="G31" s="37">
        <v>-18.335743297636959</v>
      </c>
      <c r="I31" s="155" t="s">
        <v>43</v>
      </c>
      <c r="J31" s="102" t="s">
        <v>68</v>
      </c>
      <c r="K31" s="36" t="s">
        <v>68</v>
      </c>
      <c r="L31" s="37" t="s">
        <v>52</v>
      </c>
      <c r="M31" s="38">
        <v>1.0089139462813349E-2</v>
      </c>
      <c r="N31" s="39">
        <v>9.0466688629020006E-3</v>
      </c>
      <c r="O31" s="37">
        <v>11.52325364959742</v>
      </c>
    </row>
    <row r="32" spans="1:15" ht="18.75" x14ac:dyDescent="0.3">
      <c r="A32" s="156" t="s">
        <v>69</v>
      </c>
      <c r="B32" s="109"/>
      <c r="C32" s="103"/>
      <c r="D32" s="110"/>
      <c r="E32" s="110"/>
      <c r="F32" s="110"/>
      <c r="G32" s="111"/>
      <c r="I32" s="156" t="s">
        <v>69</v>
      </c>
      <c r="J32" s="109"/>
      <c r="K32" s="103"/>
      <c r="L32" s="110"/>
      <c r="M32" s="110"/>
      <c r="N32" s="110"/>
      <c r="O32" s="111"/>
    </row>
    <row r="33" spans="1:15" ht="15.75" x14ac:dyDescent="0.25">
      <c r="A33" s="46" t="s">
        <v>62</v>
      </c>
      <c r="B33" s="99">
        <v>4883.6400000000003</v>
      </c>
      <c r="C33" s="27">
        <v>5426.4579999999996</v>
      </c>
      <c r="D33" s="28">
        <v>-10.003173340694783</v>
      </c>
      <c r="E33" s="29">
        <v>0.27094592519935445</v>
      </c>
      <c r="F33" s="30">
        <v>0.35223281963830511</v>
      </c>
      <c r="G33" s="28">
        <v>-23.077603762880802</v>
      </c>
      <c r="I33" s="46" t="s">
        <v>62</v>
      </c>
      <c r="J33" s="99">
        <v>3553.0140000000001</v>
      </c>
      <c r="K33" s="27">
        <v>4173.3289999999997</v>
      </c>
      <c r="L33" s="28">
        <v>-14.863793388922838</v>
      </c>
      <c r="M33" s="29">
        <v>0.8225586006593445</v>
      </c>
      <c r="N33" s="30">
        <v>0.59671437666866545</v>
      </c>
      <c r="O33" s="28">
        <v>37.847960904096404</v>
      </c>
    </row>
    <row r="34" spans="1:15" ht="15.75" x14ac:dyDescent="0.25">
      <c r="A34" s="46" t="s">
        <v>44</v>
      </c>
      <c r="B34" s="99">
        <v>6062.6210000000001</v>
      </c>
      <c r="C34" s="27">
        <v>5628.8149999999996</v>
      </c>
      <c r="D34" s="33">
        <v>7.7068796895971987</v>
      </c>
      <c r="E34" s="34">
        <v>1.718650831007686</v>
      </c>
      <c r="F34" s="35">
        <v>1.8605913094013382</v>
      </c>
      <c r="G34" s="33">
        <v>-7.6287832624200966</v>
      </c>
      <c r="I34" s="46" t="s">
        <v>44</v>
      </c>
      <c r="J34" s="99">
        <v>1878.568</v>
      </c>
      <c r="K34" s="27">
        <v>1742.91</v>
      </c>
      <c r="L34" s="33">
        <v>7.7834196831735367</v>
      </c>
      <c r="M34" s="34">
        <v>3.8770391874947796</v>
      </c>
      <c r="N34" s="35">
        <v>4.0946783884834685</v>
      </c>
      <c r="O34" s="33">
        <v>-5.3151720438120957</v>
      </c>
    </row>
    <row r="35" spans="1:15" ht="15.75" x14ac:dyDescent="0.25">
      <c r="A35" s="46" t="s">
        <v>45</v>
      </c>
      <c r="B35" s="99">
        <v>2160.788</v>
      </c>
      <c r="C35" s="27">
        <v>2364.1489999999999</v>
      </c>
      <c r="D35" s="33">
        <v>-8.6018690023344497</v>
      </c>
      <c r="E35" s="34">
        <v>0.20535204243627286</v>
      </c>
      <c r="F35" s="35">
        <v>0.2751308696909171</v>
      </c>
      <c r="G35" s="33">
        <v>-25.362049461419577</v>
      </c>
      <c r="I35" s="46" t="s">
        <v>45</v>
      </c>
      <c r="J35" s="99">
        <v>3471.306</v>
      </c>
      <c r="K35" s="27">
        <v>2518.0650000000001</v>
      </c>
      <c r="L35" s="33">
        <v>37.85609188007458</v>
      </c>
      <c r="M35" s="34">
        <v>0.20134857312748763</v>
      </c>
      <c r="N35" s="35">
        <v>0.65270130849945518</v>
      </c>
      <c r="O35" s="33">
        <v>-69.151498471730775</v>
      </c>
    </row>
    <row r="36" spans="1:15" ht="15.75" x14ac:dyDescent="0.25">
      <c r="A36" s="157" t="s">
        <v>46</v>
      </c>
      <c r="B36" s="99" t="s">
        <v>68</v>
      </c>
      <c r="C36" s="27" t="s">
        <v>68</v>
      </c>
      <c r="D36" s="89" t="s">
        <v>52</v>
      </c>
      <c r="E36" s="34">
        <v>0.15419961122802614</v>
      </c>
      <c r="F36" s="35">
        <v>0.18087680858464081</v>
      </c>
      <c r="G36" s="33">
        <v>-14.74882134717185</v>
      </c>
      <c r="I36" s="157" t="s">
        <v>46</v>
      </c>
      <c r="J36" s="99" t="s">
        <v>52</v>
      </c>
      <c r="K36" s="27" t="s">
        <v>68</v>
      </c>
      <c r="L36" s="89" t="s">
        <v>52</v>
      </c>
      <c r="M36" s="34" t="s">
        <v>52</v>
      </c>
      <c r="N36" s="35">
        <v>4.8769104382221026E-3</v>
      </c>
      <c r="O36" s="33" t="s">
        <v>52</v>
      </c>
    </row>
    <row r="37" spans="1:15" ht="16.5" thickBot="1" x14ac:dyDescent="0.3">
      <c r="A37" s="155" t="s">
        <v>43</v>
      </c>
      <c r="B37" s="158">
        <v>431.30700000000002</v>
      </c>
      <c r="C37" s="40" t="s">
        <v>68</v>
      </c>
      <c r="D37" s="37" t="s">
        <v>52</v>
      </c>
      <c r="E37" s="38">
        <v>0.124000781457986</v>
      </c>
      <c r="F37" s="39">
        <v>0.14106923509288927</v>
      </c>
      <c r="G37" s="37">
        <v>-12.099345136212209</v>
      </c>
      <c r="I37" s="155" t="s">
        <v>43</v>
      </c>
      <c r="J37" s="158" t="s">
        <v>52</v>
      </c>
      <c r="K37" s="40" t="s">
        <v>68</v>
      </c>
      <c r="L37" s="37" t="s">
        <v>52</v>
      </c>
      <c r="M37" s="38" t="s">
        <v>52</v>
      </c>
      <c r="N37" s="39">
        <v>1.2192276095555257E-2</v>
      </c>
      <c r="O37" s="37" t="s">
        <v>52</v>
      </c>
    </row>
    <row r="39" spans="1:15" ht="15.75" x14ac:dyDescent="0.2">
      <c r="A39" s="52" t="s">
        <v>22</v>
      </c>
      <c r="B39" s="84"/>
      <c r="C39" s="84"/>
      <c r="E39" s="84"/>
    </row>
    <row r="40" spans="1:15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"/>
  <sheetViews>
    <sheetView zoomScaleNormal="100" workbookViewId="0">
      <selection activeCell="K1" sqref="K1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6"/>
  <sheetViews>
    <sheetView workbookViewId="0">
      <selection activeCell="I44" sqref="I44"/>
    </sheetView>
  </sheetViews>
  <sheetFormatPr defaultRowHeight="12.75" x14ac:dyDescent="0.2"/>
  <cols>
    <col min="1" max="1" width="24.28515625" customWidth="1"/>
  </cols>
  <sheetData>
    <row r="1" spans="1:12" ht="15.75" x14ac:dyDescent="0.25">
      <c r="A1" s="55" t="s">
        <v>30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15.75" x14ac:dyDescent="0.25">
      <c r="A2" s="54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2" ht="13.5" thickBot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3"/>
      <c r="L3" s="50"/>
    </row>
    <row r="4" spans="1:12" ht="16.5" thickBot="1" x14ac:dyDescent="0.3">
      <c r="A4" s="66" t="s">
        <v>31</v>
      </c>
      <c r="B4" s="69"/>
      <c r="C4" s="56"/>
      <c r="D4" s="56"/>
      <c r="E4" s="67" t="s">
        <v>32</v>
      </c>
      <c r="F4" s="56"/>
      <c r="G4" s="56"/>
      <c r="H4" s="56"/>
      <c r="I4" s="56"/>
      <c r="J4" s="56"/>
      <c r="K4" s="62"/>
      <c r="L4" s="63"/>
    </row>
    <row r="5" spans="1:12" ht="15.75" x14ac:dyDescent="0.2">
      <c r="A5" s="57" t="s">
        <v>33</v>
      </c>
      <c r="B5" s="64" t="s">
        <v>36</v>
      </c>
      <c r="C5" s="64"/>
      <c r="D5" s="64"/>
      <c r="E5" s="64"/>
      <c r="F5" s="64"/>
      <c r="G5" s="64"/>
      <c r="H5" s="64"/>
      <c r="I5" s="64"/>
      <c r="J5" s="64"/>
      <c r="K5" s="64"/>
      <c r="L5" s="65"/>
    </row>
    <row r="6" spans="1:12" ht="16.5" thickBot="1" x14ac:dyDescent="0.3">
      <c r="A6" s="70" t="s">
        <v>34</v>
      </c>
      <c r="B6" s="58" t="s">
        <v>35</v>
      </c>
      <c r="C6" s="59"/>
      <c r="D6" s="59"/>
      <c r="E6" s="59"/>
      <c r="F6" s="59"/>
      <c r="G6" s="59"/>
      <c r="H6" s="59"/>
      <c r="I6" s="59"/>
      <c r="J6" s="60"/>
      <c r="K6" s="60"/>
      <c r="L6" s="61"/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"/>
  <sheetViews>
    <sheetView zoomScaleNormal="100" workbookViewId="0">
      <selection activeCell="G3" sqref="G3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2:R31"/>
  <sheetViews>
    <sheetView zoomScale="90" zoomScaleNormal="90" workbookViewId="0">
      <selection activeCell="J24" sqref="J24"/>
    </sheetView>
  </sheetViews>
  <sheetFormatPr defaultRowHeight="12.75" x14ac:dyDescent="0.2"/>
  <cols>
    <col min="1" max="1" width="8.85546875" style="164" customWidth="1"/>
    <col min="2" max="2" width="46.7109375" style="164" customWidth="1"/>
    <col min="3" max="18" width="12.28515625" style="164" customWidth="1"/>
    <col min="19" max="20" width="11.140625" style="164" customWidth="1"/>
    <col min="21" max="16384" width="9.140625" style="164"/>
  </cols>
  <sheetData>
    <row r="2" spans="1:18" ht="21" x14ac:dyDescent="0.25">
      <c r="A2" s="163" t="s">
        <v>73</v>
      </c>
    </row>
    <row r="4" spans="1:18" ht="15.75" x14ac:dyDescent="0.25">
      <c r="A4" s="165" t="s">
        <v>74</v>
      </c>
    </row>
    <row r="5" spans="1:18" ht="21" thickBot="1" x14ac:dyDescent="0.35">
      <c r="A5" s="166"/>
    </row>
    <row r="6" spans="1:18" ht="15" thickBot="1" x14ac:dyDescent="0.25">
      <c r="A6" s="167"/>
      <c r="B6" s="168"/>
      <c r="C6" s="169" t="s">
        <v>75</v>
      </c>
      <c r="D6" s="170"/>
      <c r="E6" s="171"/>
      <c r="F6" s="171"/>
      <c r="G6" s="171"/>
      <c r="H6" s="172"/>
      <c r="I6" s="173" t="s">
        <v>76</v>
      </c>
      <c r="J6" s="171"/>
      <c r="K6" s="171"/>
      <c r="L6" s="171"/>
      <c r="M6" s="171"/>
      <c r="N6" s="174"/>
      <c r="O6" s="175" t="s">
        <v>77</v>
      </c>
      <c r="P6" s="171"/>
      <c r="Q6" s="171"/>
      <c r="R6" s="172"/>
    </row>
    <row r="7" spans="1:18" ht="21" customHeight="1" x14ac:dyDescent="0.2">
      <c r="A7" s="176" t="s">
        <v>78</v>
      </c>
      <c r="B7" s="177" t="s">
        <v>79</v>
      </c>
      <c r="C7" s="178" t="s">
        <v>80</v>
      </c>
      <c r="D7" s="179"/>
      <c r="E7" s="180" t="s">
        <v>81</v>
      </c>
      <c r="F7" s="179"/>
      <c r="G7" s="180" t="s">
        <v>82</v>
      </c>
      <c r="H7" s="179"/>
      <c r="I7" s="180" t="s">
        <v>80</v>
      </c>
      <c r="J7" s="179"/>
      <c r="K7" s="180" t="s">
        <v>81</v>
      </c>
      <c r="L7" s="179"/>
      <c r="M7" s="180" t="s">
        <v>82</v>
      </c>
      <c r="N7" s="181"/>
      <c r="O7" s="182" t="s">
        <v>80</v>
      </c>
      <c r="P7" s="179"/>
      <c r="Q7" s="178" t="s">
        <v>81</v>
      </c>
      <c r="R7" s="179"/>
    </row>
    <row r="8" spans="1:18" ht="15.75" thickBot="1" x14ac:dyDescent="0.25">
      <c r="A8" s="183"/>
      <c r="B8" s="184"/>
      <c r="C8" s="297" t="s">
        <v>156</v>
      </c>
      <c r="D8" s="298" t="s">
        <v>157</v>
      </c>
      <c r="E8" s="299" t="s">
        <v>156</v>
      </c>
      <c r="F8" s="298" t="s">
        <v>157</v>
      </c>
      <c r="G8" s="299" t="s">
        <v>156</v>
      </c>
      <c r="H8" s="298" t="s">
        <v>157</v>
      </c>
      <c r="I8" s="299" t="s">
        <v>156</v>
      </c>
      <c r="J8" s="298" t="s">
        <v>157</v>
      </c>
      <c r="K8" s="299" t="s">
        <v>156</v>
      </c>
      <c r="L8" s="298" t="s">
        <v>157</v>
      </c>
      <c r="M8" s="299" t="s">
        <v>156</v>
      </c>
      <c r="N8" s="300" t="s">
        <v>157</v>
      </c>
      <c r="O8" s="301" t="s">
        <v>156</v>
      </c>
      <c r="P8" s="298" t="s">
        <v>157</v>
      </c>
      <c r="Q8" s="299" t="s">
        <v>156</v>
      </c>
      <c r="R8" s="298" t="s">
        <v>157</v>
      </c>
    </row>
    <row r="9" spans="1:18" ht="33" customHeight="1" thickBot="1" x14ac:dyDescent="0.3">
      <c r="A9" s="185"/>
      <c r="B9" s="186" t="s">
        <v>83</v>
      </c>
      <c r="C9" s="259">
        <v>239076.34999999998</v>
      </c>
      <c r="D9" s="260">
        <v>184272.68099999998</v>
      </c>
      <c r="E9" s="259">
        <v>999020.25799999991</v>
      </c>
      <c r="F9" s="260">
        <v>799124.696</v>
      </c>
      <c r="G9" s="259">
        <v>938248.96100000001</v>
      </c>
      <c r="H9" s="260">
        <v>777490.848</v>
      </c>
      <c r="I9" s="259">
        <v>866506.62</v>
      </c>
      <c r="J9" s="260">
        <v>808624.4090000001</v>
      </c>
      <c r="K9" s="259">
        <v>3612906.5440000002</v>
      </c>
      <c r="L9" s="260">
        <v>3515510.9450000003</v>
      </c>
      <c r="M9" s="259">
        <v>2451980.5720000002</v>
      </c>
      <c r="N9" s="260">
        <v>2481315.1570000001</v>
      </c>
      <c r="O9" s="259">
        <v>-627430.27</v>
      </c>
      <c r="P9" s="260">
        <v>-624351.72800000012</v>
      </c>
      <c r="Q9" s="259">
        <v>-2613886.2860000003</v>
      </c>
      <c r="R9" s="261">
        <v>-2716386.2490000003</v>
      </c>
    </row>
    <row r="10" spans="1:18" ht="12.75" customHeight="1" x14ac:dyDescent="0.2">
      <c r="A10" s="405" t="s">
        <v>84</v>
      </c>
      <c r="B10" s="406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3"/>
    </row>
    <row r="11" spans="1:18" ht="33" customHeight="1" x14ac:dyDescent="0.2">
      <c r="A11" s="187" t="s">
        <v>85</v>
      </c>
      <c r="B11" s="188" t="s">
        <v>86</v>
      </c>
      <c r="C11" s="264">
        <v>62974.795999999995</v>
      </c>
      <c r="D11" s="265">
        <v>51276.103000000003</v>
      </c>
      <c r="E11" s="266">
        <v>262837.05099999998</v>
      </c>
      <c r="F11" s="265">
        <v>222731.179</v>
      </c>
      <c r="G11" s="267">
        <v>186362.07500000001</v>
      </c>
      <c r="H11" s="265">
        <v>192726.59899999999</v>
      </c>
      <c r="I11" s="264">
        <v>26998.680999999997</v>
      </c>
      <c r="J11" s="265">
        <v>27429.393</v>
      </c>
      <c r="K11" s="264">
        <v>112701.41800000001</v>
      </c>
      <c r="L11" s="265">
        <v>119028.095</v>
      </c>
      <c r="M11" s="264">
        <v>38385.436000000002</v>
      </c>
      <c r="N11" s="268">
        <v>36906.129000000001</v>
      </c>
      <c r="O11" s="269">
        <v>35976.114999999998</v>
      </c>
      <c r="P11" s="265">
        <v>23846.710000000003</v>
      </c>
      <c r="Q11" s="264">
        <v>150135.63299999997</v>
      </c>
      <c r="R11" s="265">
        <v>103703.084</v>
      </c>
    </row>
    <row r="12" spans="1:18" ht="33" customHeight="1" x14ac:dyDescent="0.2">
      <c r="A12" s="189" t="s">
        <v>87</v>
      </c>
      <c r="B12" s="190" t="s">
        <v>88</v>
      </c>
      <c r="C12" s="270">
        <v>60568.714999999997</v>
      </c>
      <c r="D12" s="271">
        <v>50170.917000000001</v>
      </c>
      <c r="E12" s="272">
        <v>252727.24400000001</v>
      </c>
      <c r="F12" s="271">
        <v>217945.97099999999</v>
      </c>
      <c r="G12" s="273">
        <v>183218.41800000001</v>
      </c>
      <c r="H12" s="271">
        <v>191103.628</v>
      </c>
      <c r="I12" s="274">
        <v>14146.05</v>
      </c>
      <c r="J12" s="271">
        <v>12858.769</v>
      </c>
      <c r="K12" s="274">
        <v>59023.27</v>
      </c>
      <c r="L12" s="271">
        <v>55848.716</v>
      </c>
      <c r="M12" s="274">
        <v>25593.344000000001</v>
      </c>
      <c r="N12" s="275">
        <v>23047.302</v>
      </c>
      <c r="O12" s="269">
        <v>46422.664999999994</v>
      </c>
      <c r="P12" s="265">
        <v>37312.148000000001</v>
      </c>
      <c r="Q12" s="264">
        <v>193703.97400000002</v>
      </c>
      <c r="R12" s="265">
        <v>162097.255</v>
      </c>
    </row>
    <row r="13" spans="1:18" ht="33" customHeight="1" x14ac:dyDescent="0.2">
      <c r="A13" s="191" t="s">
        <v>89</v>
      </c>
      <c r="B13" s="192" t="s">
        <v>90</v>
      </c>
      <c r="C13" s="276">
        <v>2406.0810000000001</v>
      </c>
      <c r="D13" s="277">
        <v>1105.1859999999999</v>
      </c>
      <c r="E13" s="278">
        <v>10109.807000000001</v>
      </c>
      <c r="F13" s="277">
        <v>4785.2079999999996</v>
      </c>
      <c r="G13" s="278">
        <v>3143.6570000000002</v>
      </c>
      <c r="H13" s="277">
        <v>1622.971</v>
      </c>
      <c r="I13" s="279">
        <v>12852.630999999999</v>
      </c>
      <c r="J13" s="277">
        <v>14570.624</v>
      </c>
      <c r="K13" s="279">
        <v>53678.148000000001</v>
      </c>
      <c r="L13" s="277">
        <v>63179.379000000001</v>
      </c>
      <c r="M13" s="279">
        <v>12792.092000000001</v>
      </c>
      <c r="N13" s="280">
        <v>13858.826999999999</v>
      </c>
      <c r="O13" s="281">
        <v>-10446.549999999999</v>
      </c>
      <c r="P13" s="277">
        <v>-13465.438</v>
      </c>
      <c r="Q13" s="279">
        <v>-43568.341</v>
      </c>
      <c r="R13" s="277">
        <v>-58394.171000000002</v>
      </c>
    </row>
    <row r="14" spans="1:18" ht="31.5" x14ac:dyDescent="0.2">
      <c r="A14" s="193" t="s">
        <v>91</v>
      </c>
      <c r="B14" s="194" t="s">
        <v>92</v>
      </c>
      <c r="C14" s="282">
        <v>8423.2980000000007</v>
      </c>
      <c r="D14" s="283">
        <v>7849.3159999999998</v>
      </c>
      <c r="E14" s="284">
        <v>35438.141000000003</v>
      </c>
      <c r="F14" s="283">
        <v>34051.976000000002</v>
      </c>
      <c r="G14" s="284">
        <v>20340.083999999999</v>
      </c>
      <c r="H14" s="283">
        <v>21325.315999999999</v>
      </c>
      <c r="I14" s="285">
        <v>763312.67</v>
      </c>
      <c r="J14" s="283">
        <v>721963.32400000002</v>
      </c>
      <c r="K14" s="282">
        <v>3182257.8110000002</v>
      </c>
      <c r="L14" s="283">
        <v>3139390.8420000002</v>
      </c>
      <c r="M14" s="285">
        <v>2005849.1510000001</v>
      </c>
      <c r="N14" s="286">
        <v>2090021.3970000001</v>
      </c>
      <c r="O14" s="287">
        <v>-754889.37200000009</v>
      </c>
      <c r="P14" s="283">
        <v>-714114.00800000003</v>
      </c>
      <c r="Q14" s="285">
        <v>-3146819.6700000004</v>
      </c>
      <c r="R14" s="283">
        <v>-3105338.8660000004</v>
      </c>
    </row>
    <row r="15" spans="1:18" ht="33" customHeight="1" x14ac:dyDescent="0.2">
      <c r="A15" s="195" t="s">
        <v>93</v>
      </c>
      <c r="B15" s="196" t="s">
        <v>94</v>
      </c>
      <c r="C15" s="288">
        <v>4691.9920000000002</v>
      </c>
      <c r="D15" s="289">
        <v>3250.26</v>
      </c>
      <c r="E15" s="284">
        <v>19548.731</v>
      </c>
      <c r="F15" s="289">
        <v>14109.986000000001</v>
      </c>
      <c r="G15" s="284">
        <v>19156.171999999999</v>
      </c>
      <c r="H15" s="289">
        <v>13444.046</v>
      </c>
      <c r="I15" s="285">
        <v>65312.548999999999</v>
      </c>
      <c r="J15" s="283">
        <v>51697.436000000002</v>
      </c>
      <c r="K15" s="290">
        <v>272469.61700000003</v>
      </c>
      <c r="L15" s="289">
        <v>224452.55300000001</v>
      </c>
      <c r="M15" s="291">
        <v>356173.19099999999</v>
      </c>
      <c r="N15" s="286">
        <v>316589.56599999999</v>
      </c>
      <c r="O15" s="287">
        <v>-60620.557000000001</v>
      </c>
      <c r="P15" s="283">
        <v>-48447.175999999999</v>
      </c>
      <c r="Q15" s="285">
        <v>-252920.88600000003</v>
      </c>
      <c r="R15" s="283">
        <v>-210342.56700000001</v>
      </c>
    </row>
    <row r="16" spans="1:18" ht="32.25" thickBot="1" x14ac:dyDescent="0.25">
      <c r="A16" s="197" t="s">
        <v>95</v>
      </c>
      <c r="B16" s="198" t="s">
        <v>96</v>
      </c>
      <c r="C16" s="292">
        <v>162986.264</v>
      </c>
      <c r="D16" s="293">
        <v>121897.00199999999</v>
      </c>
      <c r="E16" s="294">
        <v>681196.33499999996</v>
      </c>
      <c r="F16" s="293">
        <v>528231.55500000005</v>
      </c>
      <c r="G16" s="294">
        <v>712390.63</v>
      </c>
      <c r="H16" s="293">
        <v>549994.88699999999</v>
      </c>
      <c r="I16" s="294">
        <v>10882.72</v>
      </c>
      <c r="J16" s="293">
        <v>7534.2560000000003</v>
      </c>
      <c r="K16" s="294">
        <v>45477.697999999997</v>
      </c>
      <c r="L16" s="293">
        <v>32639.455000000002</v>
      </c>
      <c r="M16" s="294">
        <v>51572.794000000002</v>
      </c>
      <c r="N16" s="295">
        <v>37798.065000000002</v>
      </c>
      <c r="O16" s="296">
        <v>152103.54399999999</v>
      </c>
      <c r="P16" s="293">
        <v>114362.746</v>
      </c>
      <c r="Q16" s="294">
        <v>635718.63699999999</v>
      </c>
      <c r="R16" s="293">
        <v>495592.10000000003</v>
      </c>
    </row>
    <row r="17" spans="1:18" ht="12.75" customHeight="1" x14ac:dyDescent="0.2">
      <c r="A17" s="405" t="s">
        <v>97</v>
      </c>
      <c r="B17" s="406"/>
      <c r="C17" s="262"/>
      <c r="D17" s="262"/>
      <c r="E17" s="262"/>
      <c r="F17" s="262"/>
      <c r="G17" s="262"/>
      <c r="H17" s="262"/>
      <c r="I17" s="262"/>
      <c r="J17" s="262"/>
      <c r="K17" s="262"/>
      <c r="L17" s="262"/>
      <c r="M17" s="262"/>
      <c r="N17" s="262"/>
      <c r="O17" s="262"/>
      <c r="P17" s="262"/>
      <c r="Q17" s="262"/>
      <c r="R17" s="263"/>
    </row>
    <row r="18" spans="1:18" ht="32.25" thickBot="1" x14ac:dyDescent="0.25">
      <c r="A18" s="199" t="s">
        <v>98</v>
      </c>
      <c r="B18" s="200" t="s">
        <v>99</v>
      </c>
      <c r="C18" s="292">
        <v>118200.198</v>
      </c>
      <c r="D18" s="293">
        <v>136113.39300000001</v>
      </c>
      <c r="E18" s="294">
        <v>493367.84100000001</v>
      </c>
      <c r="F18" s="293">
        <v>590756.49899999995</v>
      </c>
      <c r="G18" s="294">
        <v>155232.89499999999</v>
      </c>
      <c r="H18" s="293">
        <v>172732.56</v>
      </c>
      <c r="I18" s="294">
        <v>238019.82699999999</v>
      </c>
      <c r="J18" s="293">
        <v>244622.875</v>
      </c>
      <c r="K18" s="294">
        <v>993521.54399999999</v>
      </c>
      <c r="L18" s="293">
        <v>1061611.5660000001</v>
      </c>
      <c r="M18" s="294">
        <v>312304.47399999999</v>
      </c>
      <c r="N18" s="295">
        <v>398720.21399999998</v>
      </c>
      <c r="O18" s="296">
        <v>-119819.62899999999</v>
      </c>
      <c r="P18" s="293">
        <v>-108509.48199999999</v>
      </c>
      <c r="Q18" s="294">
        <v>-500153.70299999998</v>
      </c>
      <c r="R18" s="293">
        <v>-470855.06700000016</v>
      </c>
    </row>
    <row r="19" spans="1:18" x14ac:dyDescent="0.2">
      <c r="B19" s="307"/>
      <c r="F19" s="201"/>
    </row>
    <row r="20" spans="1:18" x14ac:dyDescent="0.2">
      <c r="A20" s="202"/>
      <c r="B20" s="201"/>
      <c r="F20" s="201"/>
      <c r="G20" s="202"/>
    </row>
    <row r="21" spans="1:18" x14ac:dyDescent="0.2">
      <c r="B21" s="201"/>
      <c r="F21" s="202"/>
    </row>
    <row r="23" spans="1:18" x14ac:dyDescent="0.2">
      <c r="E23" s="202"/>
    </row>
    <row r="24" spans="1:18" x14ac:dyDescent="0.2">
      <c r="E24" s="202"/>
      <c r="F24" s="202"/>
    </row>
    <row r="26" spans="1:18" x14ac:dyDescent="0.2">
      <c r="I26" s="202"/>
    </row>
    <row r="31" spans="1:18" x14ac:dyDescent="0.2">
      <c r="L31" s="164" t="s">
        <v>140</v>
      </c>
    </row>
  </sheetData>
  <mergeCells count="2">
    <mergeCell ref="A10:B10"/>
    <mergeCell ref="A17:B17"/>
  </mergeCells>
  <pageMargins left="0.75" right="0.75" top="1" bottom="1" header="0.5" footer="0.5"/>
  <pageSetup paperSize="9" scale="5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2"/>
  <sheetViews>
    <sheetView zoomScaleNormal="100" workbookViewId="0">
      <selection activeCell="E4" sqref="E4"/>
    </sheetView>
  </sheetViews>
  <sheetFormatPr defaultRowHeight="12.75" x14ac:dyDescent="0.2"/>
  <cols>
    <col min="1" max="1" width="14.7109375" style="204" customWidth="1"/>
    <col min="2" max="2" width="13.140625" style="204" customWidth="1"/>
    <col min="3" max="3" width="10.7109375" style="204" customWidth="1"/>
    <col min="4" max="4" width="11.140625" style="204" customWidth="1"/>
    <col min="5" max="5" width="14.7109375" style="204" customWidth="1"/>
    <col min="6" max="7" width="10.7109375" style="204" customWidth="1"/>
    <col min="8" max="8" width="11.7109375" style="204" customWidth="1"/>
    <col min="9" max="9" width="8" style="205" customWidth="1"/>
    <col min="10" max="10" width="14.7109375" style="205" customWidth="1"/>
    <col min="11" max="11" width="10.7109375" style="205" customWidth="1"/>
    <col min="12" max="12" width="10.7109375" style="204" customWidth="1"/>
    <col min="13" max="13" width="11.42578125" style="204" customWidth="1"/>
    <col min="14" max="14" width="14.7109375" style="204" customWidth="1"/>
    <col min="15" max="16" width="10.7109375" style="204" customWidth="1"/>
    <col min="17" max="17" width="11.42578125" style="204" customWidth="1"/>
    <col min="18" max="16384" width="9.140625" style="204"/>
  </cols>
  <sheetData>
    <row r="1" spans="1:18" ht="18.75" x14ac:dyDescent="0.3">
      <c r="A1" s="203" t="s">
        <v>100</v>
      </c>
    </row>
    <row r="2" spans="1:18" ht="15.75" x14ac:dyDescent="0.25">
      <c r="A2" s="206" t="s">
        <v>74</v>
      </c>
    </row>
    <row r="3" spans="1:18" ht="12.75" customHeight="1" x14ac:dyDescent="0.2">
      <c r="A3" s="207"/>
    </row>
    <row r="4" spans="1:18" s="209" customFormat="1" ht="13.5" customHeight="1" x14ac:dyDescent="0.2">
      <c r="A4" s="208" t="s">
        <v>101</v>
      </c>
      <c r="B4" s="208"/>
      <c r="C4" s="208"/>
      <c r="D4" s="208"/>
      <c r="E4" s="208"/>
      <c r="F4" s="208"/>
      <c r="G4" s="208"/>
      <c r="J4" s="208" t="s">
        <v>102</v>
      </c>
      <c r="K4" s="208"/>
      <c r="L4" s="208"/>
      <c r="M4" s="208"/>
      <c r="N4" s="208"/>
      <c r="O4" s="208"/>
      <c r="P4" s="208"/>
    </row>
    <row r="5" spans="1:18" s="209" customFormat="1" ht="13.5" customHeight="1" thickBot="1" x14ac:dyDescent="0.25">
      <c r="A5" s="208" t="s">
        <v>158</v>
      </c>
      <c r="B5" s="208"/>
      <c r="C5" s="208"/>
      <c r="D5" s="208"/>
      <c r="E5" s="208"/>
      <c r="F5" s="208"/>
      <c r="G5" s="208"/>
      <c r="J5" s="208" t="s">
        <v>158</v>
      </c>
      <c r="K5" s="208"/>
      <c r="L5" s="208"/>
      <c r="M5" s="208"/>
      <c r="N5" s="208"/>
      <c r="O5" s="208"/>
      <c r="P5" s="208"/>
    </row>
    <row r="6" spans="1:18" s="209" customFormat="1" ht="21" thickBot="1" x14ac:dyDescent="0.35">
      <c r="A6" s="210" t="s">
        <v>103</v>
      </c>
      <c r="B6" s="211"/>
      <c r="C6" s="211"/>
      <c r="D6" s="211"/>
      <c r="E6" s="211"/>
      <c r="F6" s="211"/>
      <c r="G6" s="211"/>
      <c r="H6" s="212"/>
      <c r="J6" s="210" t="s">
        <v>104</v>
      </c>
      <c r="K6" s="211"/>
      <c r="L6" s="211"/>
      <c r="M6" s="211"/>
      <c r="N6" s="211"/>
      <c r="O6" s="211"/>
      <c r="P6" s="211"/>
      <c r="Q6" s="212"/>
    </row>
    <row r="7" spans="1:18" s="209" customFormat="1" ht="16.5" thickBot="1" x14ac:dyDescent="0.3">
      <c r="A7" s="213" t="s">
        <v>156</v>
      </c>
      <c r="B7" s="214"/>
      <c r="C7" s="215"/>
      <c r="D7" s="216"/>
      <c r="E7" s="217" t="s">
        <v>157</v>
      </c>
      <c r="F7" s="214"/>
      <c r="G7" s="215"/>
      <c r="H7" s="218"/>
      <c r="J7" s="213" t="s">
        <v>156</v>
      </c>
      <c r="K7" s="214"/>
      <c r="L7" s="215"/>
      <c r="M7" s="216"/>
      <c r="N7" s="217" t="s">
        <v>157</v>
      </c>
      <c r="O7" s="214"/>
      <c r="P7" s="215"/>
      <c r="Q7" s="218"/>
    </row>
    <row r="8" spans="1:18" s="209" customFormat="1" ht="43.5" thickBot="1" x14ac:dyDescent="0.25">
      <c r="A8" s="219" t="s">
        <v>105</v>
      </c>
      <c r="B8" s="220" t="s">
        <v>80</v>
      </c>
      <c r="C8" s="221" t="s">
        <v>81</v>
      </c>
      <c r="D8" s="222" t="s">
        <v>106</v>
      </c>
      <c r="E8" s="223" t="s">
        <v>105</v>
      </c>
      <c r="F8" s="220" t="s">
        <v>80</v>
      </c>
      <c r="G8" s="221" t="s">
        <v>81</v>
      </c>
      <c r="H8" s="224" t="s">
        <v>106</v>
      </c>
      <c r="J8" s="219" t="s">
        <v>105</v>
      </c>
      <c r="K8" s="220" t="s">
        <v>80</v>
      </c>
      <c r="L8" s="221" t="s">
        <v>81</v>
      </c>
      <c r="M8" s="224" t="s">
        <v>106</v>
      </c>
      <c r="N8" s="219" t="s">
        <v>105</v>
      </c>
      <c r="O8" s="220" t="s">
        <v>80</v>
      </c>
      <c r="P8" s="221" t="s">
        <v>81</v>
      </c>
      <c r="Q8" s="224" t="s">
        <v>106</v>
      </c>
      <c r="R8" s="225"/>
    </row>
    <row r="9" spans="1:18" s="209" customFormat="1" ht="15" thickBot="1" x14ac:dyDescent="0.25">
      <c r="A9" s="302" t="s">
        <v>20</v>
      </c>
      <c r="B9" s="303">
        <v>162986.264</v>
      </c>
      <c r="C9" s="226">
        <v>681196.33499999996</v>
      </c>
      <c r="D9" s="227">
        <v>712390.63</v>
      </c>
      <c r="E9" s="228" t="s">
        <v>20</v>
      </c>
      <c r="F9" s="229">
        <v>121897.00199999999</v>
      </c>
      <c r="G9" s="230">
        <v>528231.55500000005</v>
      </c>
      <c r="H9" s="227">
        <v>549994.88699999999</v>
      </c>
      <c r="J9" s="371" t="s">
        <v>20</v>
      </c>
      <c r="K9" s="376">
        <v>10882.72</v>
      </c>
      <c r="L9" s="388">
        <v>45477.697999999997</v>
      </c>
      <c r="M9" s="374">
        <v>51572.794000000002</v>
      </c>
      <c r="N9" s="371" t="s">
        <v>20</v>
      </c>
      <c r="O9" s="376">
        <v>7534.2560000000003</v>
      </c>
      <c r="P9" s="388">
        <v>32639.455000000002</v>
      </c>
      <c r="Q9" s="374">
        <v>37798.065000000002</v>
      </c>
    </row>
    <row r="10" spans="1:18" s="209" customFormat="1" x14ac:dyDescent="0.2">
      <c r="A10" s="231" t="s">
        <v>108</v>
      </c>
      <c r="B10" s="232">
        <v>50583.038</v>
      </c>
      <c r="C10" s="233">
        <v>210644.02100000001</v>
      </c>
      <c r="D10" s="232">
        <v>232942.23199999999</v>
      </c>
      <c r="E10" s="234" t="s">
        <v>108</v>
      </c>
      <c r="F10" s="235">
        <v>32272.331999999999</v>
      </c>
      <c r="G10" s="236">
        <v>139738.98499999999</v>
      </c>
      <c r="H10" s="237">
        <v>148046.50599999999</v>
      </c>
      <c r="J10" s="337" t="s">
        <v>113</v>
      </c>
      <c r="K10" s="338">
        <v>5009.3869999999997</v>
      </c>
      <c r="L10" s="339">
        <v>20941.366000000002</v>
      </c>
      <c r="M10" s="360">
        <v>25541.076000000001</v>
      </c>
      <c r="N10" s="382" t="s">
        <v>113</v>
      </c>
      <c r="O10" s="340">
        <v>3736.6759999999999</v>
      </c>
      <c r="P10" s="341">
        <v>16163.403</v>
      </c>
      <c r="Q10" s="342">
        <v>20837.566999999999</v>
      </c>
    </row>
    <row r="11" spans="1:18" s="209" customFormat="1" x14ac:dyDescent="0.2">
      <c r="A11" s="238" t="s">
        <v>109</v>
      </c>
      <c r="B11" s="239">
        <v>43687.275999999998</v>
      </c>
      <c r="C11" s="240">
        <v>182159.8</v>
      </c>
      <c r="D11" s="239">
        <v>186781.16699999999</v>
      </c>
      <c r="E11" s="241" t="s">
        <v>109</v>
      </c>
      <c r="F11" s="242">
        <v>17163.982</v>
      </c>
      <c r="G11" s="243">
        <v>74329.688999999998</v>
      </c>
      <c r="H11" s="244">
        <v>79776.853000000003</v>
      </c>
      <c r="J11" s="238" t="s">
        <v>108</v>
      </c>
      <c r="K11" s="239">
        <v>3188.3359999999998</v>
      </c>
      <c r="L11" s="240">
        <v>13279.014999999999</v>
      </c>
      <c r="M11" s="319">
        <v>13127.21</v>
      </c>
      <c r="N11" s="383" t="s">
        <v>108</v>
      </c>
      <c r="O11" s="242">
        <v>2673.1790000000001</v>
      </c>
      <c r="P11" s="304">
        <v>11572.486000000001</v>
      </c>
      <c r="Q11" s="244">
        <v>11433.759</v>
      </c>
    </row>
    <row r="12" spans="1:18" s="209" customFormat="1" x14ac:dyDescent="0.2">
      <c r="A12" s="238" t="s">
        <v>111</v>
      </c>
      <c r="B12" s="239">
        <v>16519.704000000002</v>
      </c>
      <c r="C12" s="240">
        <v>68977.376000000004</v>
      </c>
      <c r="D12" s="239">
        <v>73126.286999999997</v>
      </c>
      <c r="E12" s="241" t="s">
        <v>107</v>
      </c>
      <c r="F12" s="242">
        <v>16982.2</v>
      </c>
      <c r="G12" s="243">
        <v>73671.285999999993</v>
      </c>
      <c r="H12" s="244">
        <v>80410.319000000003</v>
      </c>
      <c r="J12" s="238" t="s">
        <v>132</v>
      </c>
      <c r="K12" s="239">
        <v>1484.336</v>
      </c>
      <c r="L12" s="240">
        <v>6235.0940000000001</v>
      </c>
      <c r="M12" s="319">
        <v>7032.723</v>
      </c>
      <c r="N12" s="383" t="s">
        <v>110</v>
      </c>
      <c r="O12" s="242">
        <v>614.36199999999997</v>
      </c>
      <c r="P12" s="304">
        <v>2670.5610000000001</v>
      </c>
      <c r="Q12" s="244">
        <v>3287.288</v>
      </c>
    </row>
    <row r="13" spans="1:18" s="209" customFormat="1" x14ac:dyDescent="0.2">
      <c r="A13" s="238" t="s">
        <v>116</v>
      </c>
      <c r="B13" s="239">
        <v>14423.819</v>
      </c>
      <c r="C13" s="240">
        <v>60702.754999999997</v>
      </c>
      <c r="D13" s="239">
        <v>58767.033000000003</v>
      </c>
      <c r="E13" s="241" t="s">
        <v>153</v>
      </c>
      <c r="F13" s="242">
        <v>13026.102000000001</v>
      </c>
      <c r="G13" s="243">
        <v>56414.269</v>
      </c>
      <c r="H13" s="244">
        <v>61674.506000000001</v>
      </c>
      <c r="J13" s="238" t="s">
        <v>110</v>
      </c>
      <c r="K13" s="239">
        <v>630.31299999999999</v>
      </c>
      <c r="L13" s="240">
        <v>2649.058</v>
      </c>
      <c r="M13" s="319">
        <v>3184.58</v>
      </c>
      <c r="N13" s="383" t="s">
        <v>114</v>
      </c>
      <c r="O13" s="242">
        <v>496.30200000000002</v>
      </c>
      <c r="P13" s="304">
        <v>2174.0230000000001</v>
      </c>
      <c r="Q13" s="244">
        <v>2151.3110000000001</v>
      </c>
    </row>
    <row r="14" spans="1:18" s="209" customFormat="1" x14ac:dyDescent="0.2">
      <c r="A14" s="238" t="s">
        <v>107</v>
      </c>
      <c r="B14" s="239">
        <v>10146.679</v>
      </c>
      <c r="C14" s="240">
        <v>42514.690999999999</v>
      </c>
      <c r="D14" s="239">
        <v>46665.985000000001</v>
      </c>
      <c r="E14" s="241" t="s">
        <v>116</v>
      </c>
      <c r="F14" s="242">
        <v>12661.85</v>
      </c>
      <c r="G14" s="243">
        <v>54866.737000000001</v>
      </c>
      <c r="H14" s="244">
        <v>47199.606</v>
      </c>
      <c r="J14" s="238" t="s">
        <v>114</v>
      </c>
      <c r="K14" s="239">
        <v>300.65800000000002</v>
      </c>
      <c r="L14" s="240">
        <v>1253.0070000000001</v>
      </c>
      <c r="M14" s="319">
        <v>1396.7550000000001</v>
      </c>
      <c r="N14" s="383" t="s">
        <v>121</v>
      </c>
      <c r="O14" s="242">
        <v>13.737</v>
      </c>
      <c r="P14" s="304">
        <v>58.981999999999999</v>
      </c>
      <c r="Q14" s="244">
        <v>88.14</v>
      </c>
    </row>
    <row r="15" spans="1:18" s="209" customFormat="1" ht="13.5" thickBot="1" x14ac:dyDescent="0.25">
      <c r="A15" s="245" t="s">
        <v>112</v>
      </c>
      <c r="B15" s="246">
        <v>7446.9549999999999</v>
      </c>
      <c r="C15" s="247">
        <v>31751.275000000001</v>
      </c>
      <c r="D15" s="246">
        <v>29310.117999999999</v>
      </c>
      <c r="E15" s="248" t="s">
        <v>121</v>
      </c>
      <c r="F15" s="249">
        <v>8511.1620000000003</v>
      </c>
      <c r="G15" s="250">
        <v>36918.510999999999</v>
      </c>
      <c r="H15" s="251">
        <v>41818.807999999997</v>
      </c>
      <c r="J15" s="389" t="s">
        <v>115</v>
      </c>
      <c r="K15" s="379">
        <v>269.69</v>
      </c>
      <c r="L15" s="386">
        <v>1120.1579999999999</v>
      </c>
      <c r="M15" s="385">
        <v>1290.45</v>
      </c>
      <c r="N15" s="384"/>
      <c r="O15" s="380"/>
      <c r="P15" s="387"/>
      <c r="Q15" s="381"/>
    </row>
    <row r="16" spans="1:18" s="209" customFormat="1" x14ac:dyDescent="0.2">
      <c r="A16" s="245" t="s">
        <v>121</v>
      </c>
      <c r="B16" s="246">
        <v>7329.1019999999999</v>
      </c>
      <c r="C16" s="247">
        <v>30596.85</v>
      </c>
      <c r="D16" s="246">
        <v>37652.230000000003</v>
      </c>
      <c r="E16" s="248" t="s">
        <v>111</v>
      </c>
      <c r="F16" s="249">
        <v>8104.9620000000004</v>
      </c>
      <c r="G16" s="250">
        <v>35069.341</v>
      </c>
      <c r="H16" s="251">
        <v>37858.521999999997</v>
      </c>
      <c r="J16" s="328"/>
      <c r="K16" s="344"/>
      <c r="L16" s="344"/>
      <c r="M16" s="344"/>
      <c r="N16" s="328"/>
      <c r="O16" s="329"/>
      <c r="P16" s="329"/>
      <c r="Q16" s="329"/>
    </row>
    <row r="17" spans="1:17" ht="13.5" thickBot="1" x14ac:dyDescent="0.25">
      <c r="A17" s="252" t="s">
        <v>117</v>
      </c>
      <c r="B17" s="253">
        <v>5544.9129999999996</v>
      </c>
      <c r="C17" s="254">
        <v>23328.702000000001</v>
      </c>
      <c r="D17" s="253">
        <v>16763.240000000002</v>
      </c>
      <c r="E17" s="255" t="s">
        <v>117</v>
      </c>
      <c r="F17" s="256">
        <v>4078.5059999999999</v>
      </c>
      <c r="G17" s="257">
        <v>17598.737000000001</v>
      </c>
      <c r="H17" s="258">
        <v>10055.462</v>
      </c>
      <c r="I17" s="333"/>
      <c r="J17" s="328"/>
      <c r="K17" s="344"/>
      <c r="L17" s="344"/>
      <c r="M17" s="344"/>
      <c r="N17" s="328"/>
      <c r="O17" s="329"/>
      <c r="P17" s="329"/>
      <c r="Q17" s="329"/>
    </row>
    <row r="18" spans="1:17" s="209" customFormat="1" x14ac:dyDescent="0.2">
      <c r="A18" s="207"/>
      <c r="B18" s="330"/>
      <c r="C18" s="330"/>
      <c r="D18" s="330"/>
      <c r="E18" s="328"/>
      <c r="F18" s="329"/>
      <c r="G18" s="329"/>
      <c r="H18" s="329"/>
      <c r="J18" s="331"/>
      <c r="K18" s="332"/>
      <c r="L18" s="332"/>
      <c r="M18" s="332"/>
    </row>
    <row r="19" spans="1:17" s="209" customFormat="1" x14ac:dyDescent="0.2">
      <c r="A19" s="204"/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</row>
    <row r="20" spans="1:17" s="209" customFormat="1" x14ac:dyDescent="0.2">
      <c r="A20" s="208" t="s">
        <v>118</v>
      </c>
      <c r="B20" s="208"/>
      <c r="C20" s="208"/>
      <c r="D20" s="208"/>
      <c r="E20" s="208"/>
      <c r="F20" s="208"/>
      <c r="G20" s="208"/>
      <c r="J20" s="208" t="s">
        <v>119</v>
      </c>
      <c r="K20" s="208"/>
      <c r="L20" s="208"/>
      <c r="M20" s="208"/>
      <c r="N20" s="208"/>
      <c r="O20" s="208"/>
      <c r="P20" s="208"/>
    </row>
    <row r="21" spans="1:17" s="209" customFormat="1" ht="13.5" thickBot="1" x14ac:dyDescent="0.25">
      <c r="A21" s="208" t="s">
        <v>158</v>
      </c>
      <c r="B21" s="208"/>
      <c r="C21" s="208"/>
      <c r="D21" s="208"/>
      <c r="E21" s="208"/>
      <c r="F21" s="208"/>
      <c r="G21" s="208"/>
      <c r="J21" s="208" t="s">
        <v>158</v>
      </c>
      <c r="K21" s="208"/>
      <c r="L21" s="208"/>
      <c r="M21" s="208"/>
      <c r="N21" s="208"/>
      <c r="O21" s="208"/>
      <c r="P21" s="208"/>
    </row>
    <row r="22" spans="1:17" s="209" customFormat="1" ht="21" thickBot="1" x14ac:dyDescent="0.35">
      <c r="A22" s="210" t="s">
        <v>103</v>
      </c>
      <c r="B22" s="211"/>
      <c r="C22" s="211"/>
      <c r="D22" s="211"/>
      <c r="E22" s="211"/>
      <c r="F22" s="211"/>
      <c r="G22" s="211"/>
      <c r="H22" s="212"/>
      <c r="J22" s="210" t="s">
        <v>104</v>
      </c>
      <c r="K22" s="211"/>
      <c r="L22" s="211"/>
      <c r="M22" s="211"/>
      <c r="N22" s="211"/>
      <c r="O22" s="211"/>
      <c r="P22" s="211"/>
      <c r="Q22" s="212"/>
    </row>
    <row r="23" spans="1:17" s="209" customFormat="1" ht="16.5" thickBot="1" x14ac:dyDescent="0.3">
      <c r="A23" s="213" t="s">
        <v>156</v>
      </c>
      <c r="B23" s="214"/>
      <c r="C23" s="215"/>
      <c r="D23" s="216"/>
      <c r="E23" s="217" t="s">
        <v>157</v>
      </c>
      <c r="F23" s="214"/>
      <c r="G23" s="215"/>
      <c r="H23" s="218"/>
      <c r="J23" s="213" t="s">
        <v>156</v>
      </c>
      <c r="K23" s="214"/>
      <c r="L23" s="215"/>
      <c r="M23" s="216"/>
      <c r="N23" s="217" t="s">
        <v>157</v>
      </c>
      <c r="O23" s="214"/>
      <c r="P23" s="215"/>
      <c r="Q23" s="218"/>
    </row>
    <row r="24" spans="1:17" s="209" customFormat="1" ht="43.5" thickBot="1" x14ac:dyDescent="0.25">
      <c r="A24" s="219" t="s">
        <v>105</v>
      </c>
      <c r="B24" s="220" t="s">
        <v>80</v>
      </c>
      <c r="C24" s="221" t="s">
        <v>81</v>
      </c>
      <c r="D24" s="222" t="s">
        <v>106</v>
      </c>
      <c r="E24" s="223" t="s">
        <v>105</v>
      </c>
      <c r="F24" s="220" t="s">
        <v>80</v>
      </c>
      <c r="G24" s="221" t="s">
        <v>81</v>
      </c>
      <c r="H24" s="224" t="s">
        <v>106</v>
      </c>
      <c r="J24" s="219" t="s">
        <v>105</v>
      </c>
      <c r="K24" s="220" t="s">
        <v>80</v>
      </c>
      <c r="L24" s="221" t="s">
        <v>81</v>
      </c>
      <c r="M24" s="222" t="s">
        <v>106</v>
      </c>
      <c r="N24" s="223" t="s">
        <v>105</v>
      </c>
      <c r="O24" s="220" t="s">
        <v>80</v>
      </c>
      <c r="P24" s="221" t="s">
        <v>81</v>
      </c>
      <c r="Q24" s="224" t="s">
        <v>106</v>
      </c>
    </row>
    <row r="25" spans="1:17" s="209" customFormat="1" ht="15" thickBot="1" x14ac:dyDescent="0.25">
      <c r="A25" s="371" t="s">
        <v>20</v>
      </c>
      <c r="B25" s="372">
        <v>8423.2980000000007</v>
      </c>
      <c r="C25" s="373">
        <v>35438.141000000003</v>
      </c>
      <c r="D25" s="374">
        <v>20340.083999999999</v>
      </c>
      <c r="E25" s="375" t="s">
        <v>20</v>
      </c>
      <c r="F25" s="376">
        <v>7849.3159999999998</v>
      </c>
      <c r="G25" s="377">
        <v>34051.976000000002</v>
      </c>
      <c r="H25" s="374">
        <v>21325.315999999999</v>
      </c>
      <c r="J25" s="302" t="s">
        <v>20</v>
      </c>
      <c r="K25" s="303">
        <v>763312.67</v>
      </c>
      <c r="L25" s="226">
        <v>3182257.8110000002</v>
      </c>
      <c r="M25" s="227">
        <v>2005849.1510000001</v>
      </c>
      <c r="N25" s="228" t="s">
        <v>20</v>
      </c>
      <c r="O25" s="229">
        <v>721963.32400000002</v>
      </c>
      <c r="P25" s="230">
        <v>3139390.8420000002</v>
      </c>
      <c r="Q25" s="227">
        <v>2090021.3970000001</v>
      </c>
    </row>
    <row r="26" spans="1:17" s="209" customFormat="1" x14ac:dyDescent="0.2">
      <c r="A26" s="337" t="s">
        <v>144</v>
      </c>
      <c r="B26" s="338">
        <v>2681.0459999999998</v>
      </c>
      <c r="C26" s="339">
        <v>11194.614</v>
      </c>
      <c r="D26" s="360">
        <v>6772.48</v>
      </c>
      <c r="E26" s="382" t="s">
        <v>115</v>
      </c>
      <c r="F26" s="340">
        <v>2788.0639999999999</v>
      </c>
      <c r="G26" s="341">
        <v>12138.871999999999</v>
      </c>
      <c r="H26" s="342">
        <v>7947.98</v>
      </c>
      <c r="J26" s="231" t="s">
        <v>120</v>
      </c>
      <c r="K26" s="232">
        <v>455989.42700000003</v>
      </c>
      <c r="L26" s="233">
        <v>1894724.173</v>
      </c>
      <c r="M26" s="232">
        <v>1217484.746</v>
      </c>
      <c r="N26" s="234" t="s">
        <v>120</v>
      </c>
      <c r="O26" s="235">
        <v>469668.64399999997</v>
      </c>
      <c r="P26" s="236">
        <v>2045072.2930000001</v>
      </c>
      <c r="Q26" s="237">
        <v>1392559.713</v>
      </c>
    </row>
    <row r="27" spans="1:17" s="209" customFormat="1" x14ac:dyDescent="0.2">
      <c r="A27" s="238" t="s">
        <v>110</v>
      </c>
      <c r="B27" s="239">
        <v>2586.567</v>
      </c>
      <c r="C27" s="240">
        <v>10777.674999999999</v>
      </c>
      <c r="D27" s="319">
        <v>6624.48</v>
      </c>
      <c r="E27" s="383" t="s">
        <v>110</v>
      </c>
      <c r="F27" s="242">
        <v>2304.3139999999999</v>
      </c>
      <c r="G27" s="304">
        <v>9997.0300000000007</v>
      </c>
      <c r="H27" s="244">
        <v>6479.41</v>
      </c>
      <c r="J27" s="238" t="s">
        <v>134</v>
      </c>
      <c r="K27" s="239">
        <v>116485.018</v>
      </c>
      <c r="L27" s="240">
        <v>485924.61900000001</v>
      </c>
      <c r="M27" s="239">
        <v>299335.364</v>
      </c>
      <c r="N27" s="241" t="s">
        <v>134</v>
      </c>
      <c r="O27" s="242">
        <v>146304.14799999999</v>
      </c>
      <c r="P27" s="243">
        <v>635203.42700000003</v>
      </c>
      <c r="Q27" s="244">
        <v>413002.217</v>
      </c>
    </row>
    <row r="28" spans="1:17" s="209" customFormat="1" x14ac:dyDescent="0.2">
      <c r="A28" s="238" t="s">
        <v>121</v>
      </c>
      <c r="B28" s="239">
        <v>2088.37</v>
      </c>
      <c r="C28" s="240">
        <v>8974.1370000000006</v>
      </c>
      <c r="D28" s="319">
        <v>5238.3950000000004</v>
      </c>
      <c r="E28" s="383" t="s">
        <v>114</v>
      </c>
      <c r="F28" s="242">
        <v>734.18899999999996</v>
      </c>
      <c r="G28" s="304">
        <v>3179.5459999999998</v>
      </c>
      <c r="H28" s="244">
        <v>1941.741</v>
      </c>
      <c r="J28" s="238" t="s">
        <v>127</v>
      </c>
      <c r="K28" s="239">
        <v>63756.067999999999</v>
      </c>
      <c r="L28" s="240">
        <v>267137.65700000001</v>
      </c>
      <c r="M28" s="239">
        <v>160640.40599999999</v>
      </c>
      <c r="N28" s="241" t="s">
        <v>127</v>
      </c>
      <c r="O28" s="242">
        <v>37656.167000000001</v>
      </c>
      <c r="P28" s="243">
        <v>163081.848</v>
      </c>
      <c r="Q28" s="244">
        <v>105797.887</v>
      </c>
    </row>
    <row r="29" spans="1:17" s="209" customFormat="1" x14ac:dyDescent="0.2">
      <c r="A29" s="238" t="s">
        <v>127</v>
      </c>
      <c r="B29" s="239">
        <v>486.82600000000002</v>
      </c>
      <c r="C29" s="240">
        <v>2030.42</v>
      </c>
      <c r="D29" s="319">
        <v>473.75</v>
      </c>
      <c r="E29" s="383" t="s">
        <v>144</v>
      </c>
      <c r="F29" s="242">
        <v>726.75099999999998</v>
      </c>
      <c r="G29" s="304">
        <v>3130.6469999999999</v>
      </c>
      <c r="H29" s="244">
        <v>2088.14</v>
      </c>
      <c r="J29" s="238" t="s">
        <v>108</v>
      </c>
      <c r="K29" s="239">
        <v>51779.43</v>
      </c>
      <c r="L29" s="240">
        <v>214190.72700000001</v>
      </c>
      <c r="M29" s="239">
        <v>139429.128</v>
      </c>
      <c r="N29" s="241" t="s">
        <v>153</v>
      </c>
      <c r="O29" s="242">
        <v>16936.749</v>
      </c>
      <c r="P29" s="243">
        <v>73931.717000000004</v>
      </c>
      <c r="Q29" s="244">
        <v>23211.105</v>
      </c>
    </row>
    <row r="30" spans="1:17" s="209" customFormat="1" x14ac:dyDescent="0.2">
      <c r="A30" s="238" t="s">
        <v>115</v>
      </c>
      <c r="B30" s="239">
        <v>448.64499999999998</v>
      </c>
      <c r="C30" s="240">
        <v>1904.386</v>
      </c>
      <c r="D30" s="319">
        <v>894.15</v>
      </c>
      <c r="E30" s="383" t="s">
        <v>121</v>
      </c>
      <c r="F30" s="242">
        <v>511.166</v>
      </c>
      <c r="G30" s="304">
        <v>2211.4859999999999</v>
      </c>
      <c r="H30" s="244">
        <v>1527.7550000000001</v>
      </c>
      <c r="J30" s="238" t="s">
        <v>122</v>
      </c>
      <c r="K30" s="239">
        <v>36389.410000000003</v>
      </c>
      <c r="L30" s="240">
        <v>154707.95199999999</v>
      </c>
      <c r="M30" s="239">
        <v>93813.528000000006</v>
      </c>
      <c r="N30" s="241" t="s">
        <v>122</v>
      </c>
      <c r="O30" s="242">
        <v>15084.083000000001</v>
      </c>
      <c r="P30" s="243">
        <v>65169.273999999998</v>
      </c>
      <c r="Q30" s="244">
        <v>44466.625</v>
      </c>
    </row>
    <row r="31" spans="1:17" x14ac:dyDescent="0.2">
      <c r="A31" s="238" t="s">
        <v>108</v>
      </c>
      <c r="B31" s="239">
        <v>47.279000000000003</v>
      </c>
      <c r="C31" s="240">
        <v>201.99299999999999</v>
      </c>
      <c r="D31" s="319">
        <v>203.01</v>
      </c>
      <c r="E31" s="383" t="s">
        <v>113</v>
      </c>
      <c r="F31" s="242">
        <v>440.64600000000002</v>
      </c>
      <c r="G31" s="304">
        <v>1907.634</v>
      </c>
      <c r="H31" s="244">
        <v>770</v>
      </c>
      <c r="I31" s="209"/>
      <c r="J31" s="245" t="s">
        <v>138</v>
      </c>
      <c r="K31" s="246">
        <v>31290.580999999998</v>
      </c>
      <c r="L31" s="247">
        <v>133666.405</v>
      </c>
      <c r="M31" s="246">
        <v>78317.292000000001</v>
      </c>
      <c r="N31" s="248" t="s">
        <v>143</v>
      </c>
      <c r="O31" s="249">
        <v>12904.6</v>
      </c>
      <c r="P31" s="250">
        <v>56329.830999999998</v>
      </c>
      <c r="Q31" s="251">
        <v>42153.432000000001</v>
      </c>
    </row>
    <row r="32" spans="1:17" s="209" customFormat="1" x14ac:dyDescent="0.2">
      <c r="A32" s="238" t="s">
        <v>145</v>
      </c>
      <c r="B32" s="239">
        <v>40.401000000000003</v>
      </c>
      <c r="C32" s="240">
        <v>167.46100000000001</v>
      </c>
      <c r="D32" s="319">
        <v>20</v>
      </c>
      <c r="E32" s="383" t="s">
        <v>151</v>
      </c>
      <c r="F32" s="242">
        <v>306.54000000000002</v>
      </c>
      <c r="G32" s="304">
        <v>1321.675</v>
      </c>
      <c r="H32" s="244">
        <v>478.91</v>
      </c>
      <c r="J32" s="245" t="s">
        <v>113</v>
      </c>
      <c r="K32" s="246">
        <v>2995.069</v>
      </c>
      <c r="L32" s="247">
        <v>12599.093999999999</v>
      </c>
      <c r="M32" s="246">
        <v>10849.365</v>
      </c>
      <c r="N32" s="248" t="s">
        <v>138</v>
      </c>
      <c r="O32" s="249">
        <v>10653.603999999999</v>
      </c>
      <c r="P32" s="250">
        <v>45261.091999999997</v>
      </c>
      <c r="Q32" s="251">
        <v>33237.35</v>
      </c>
    </row>
    <row r="33" spans="1:17" s="209" customFormat="1" ht="13.5" thickBot="1" x14ac:dyDescent="0.25">
      <c r="A33" s="378" t="s">
        <v>114</v>
      </c>
      <c r="B33" s="379">
        <v>31.596</v>
      </c>
      <c r="C33" s="386">
        <v>135.05699999999999</v>
      </c>
      <c r="D33" s="385">
        <v>91.503</v>
      </c>
      <c r="E33" s="384" t="s">
        <v>108</v>
      </c>
      <c r="F33" s="380">
        <v>20.664000000000001</v>
      </c>
      <c r="G33" s="387">
        <v>90.79</v>
      </c>
      <c r="H33" s="381">
        <v>75.98</v>
      </c>
      <c r="J33" s="252" t="s">
        <v>107</v>
      </c>
      <c r="K33" s="253">
        <v>2837.51</v>
      </c>
      <c r="L33" s="254">
        <v>11831.514999999999</v>
      </c>
      <c r="M33" s="253">
        <v>3051.3710000000001</v>
      </c>
      <c r="N33" s="255" t="s">
        <v>113</v>
      </c>
      <c r="O33" s="256">
        <v>4532.4369999999999</v>
      </c>
      <c r="P33" s="257">
        <v>19655.795999999998</v>
      </c>
      <c r="Q33" s="258">
        <v>17002.915000000001</v>
      </c>
    </row>
    <row r="34" spans="1:17" s="209" customFormat="1" x14ac:dyDescent="0.2">
      <c r="A34" s="207"/>
      <c r="B34" s="330"/>
      <c r="C34" s="330"/>
      <c r="D34" s="330"/>
      <c r="E34" s="328"/>
      <c r="F34" s="329"/>
      <c r="G34" s="329"/>
      <c r="H34" s="329"/>
      <c r="J34" s="331"/>
      <c r="K34" s="332"/>
      <c r="L34" s="332"/>
      <c r="M34" s="332"/>
    </row>
    <row r="35" spans="1:17" s="209" customFormat="1" x14ac:dyDescent="0.2">
      <c r="A35" s="204"/>
      <c r="B35" s="204"/>
      <c r="C35" s="204"/>
      <c r="D35" s="204"/>
      <c r="E35" s="204"/>
      <c r="F35" s="204"/>
      <c r="G35" s="334"/>
      <c r="H35" s="204"/>
      <c r="I35" s="204"/>
      <c r="J35" s="204"/>
      <c r="K35" s="204"/>
      <c r="L35" s="204"/>
      <c r="M35" s="204"/>
      <c r="N35" s="204"/>
      <c r="O35" s="204"/>
      <c r="P35" s="204"/>
      <c r="Q35" s="204"/>
    </row>
    <row r="36" spans="1:17" s="209" customFormat="1" x14ac:dyDescent="0.2">
      <c r="A36" s="208" t="s">
        <v>123</v>
      </c>
      <c r="B36" s="208"/>
      <c r="C36" s="208"/>
      <c r="D36" s="208"/>
      <c r="E36" s="208"/>
      <c r="F36" s="208"/>
      <c r="G36" s="208"/>
      <c r="J36" s="208" t="s">
        <v>124</v>
      </c>
      <c r="K36" s="208"/>
      <c r="L36" s="208"/>
      <c r="M36" s="208"/>
      <c r="N36" s="208"/>
      <c r="O36" s="208"/>
      <c r="P36" s="208"/>
    </row>
    <row r="37" spans="1:17" s="209" customFormat="1" ht="13.5" thickBot="1" x14ac:dyDescent="0.25">
      <c r="A37" s="208" t="s">
        <v>158</v>
      </c>
      <c r="B37" s="208"/>
      <c r="C37" s="208"/>
      <c r="D37" s="208"/>
      <c r="E37" s="208"/>
      <c r="F37" s="208"/>
      <c r="G37" s="208"/>
      <c r="J37" s="208" t="s">
        <v>158</v>
      </c>
      <c r="K37" s="208"/>
      <c r="L37" s="208"/>
      <c r="M37" s="208"/>
      <c r="N37" s="208"/>
      <c r="O37" s="208"/>
      <c r="P37" s="208"/>
    </row>
    <row r="38" spans="1:17" s="209" customFormat="1" ht="21" thickBot="1" x14ac:dyDescent="0.35">
      <c r="A38" s="210" t="s">
        <v>103</v>
      </c>
      <c r="B38" s="211"/>
      <c r="C38" s="211"/>
      <c r="D38" s="211"/>
      <c r="E38" s="211"/>
      <c r="F38" s="211"/>
      <c r="G38" s="211"/>
      <c r="H38" s="212"/>
      <c r="J38" s="210" t="s">
        <v>104</v>
      </c>
      <c r="K38" s="211"/>
      <c r="L38" s="211"/>
      <c r="M38" s="211"/>
      <c r="N38" s="211"/>
      <c r="O38" s="211"/>
      <c r="P38" s="211"/>
      <c r="Q38" s="212"/>
    </row>
    <row r="39" spans="1:17" s="209" customFormat="1" ht="16.5" thickBot="1" x14ac:dyDescent="0.3">
      <c r="A39" s="213" t="s">
        <v>156</v>
      </c>
      <c r="B39" s="214"/>
      <c r="C39" s="215"/>
      <c r="D39" s="216"/>
      <c r="E39" s="217" t="s">
        <v>157</v>
      </c>
      <c r="F39" s="214"/>
      <c r="G39" s="215"/>
      <c r="H39" s="218"/>
      <c r="J39" s="213" t="s">
        <v>156</v>
      </c>
      <c r="K39" s="214"/>
      <c r="L39" s="215"/>
      <c r="M39" s="216"/>
      <c r="N39" s="217" t="s">
        <v>157</v>
      </c>
      <c r="O39" s="214"/>
      <c r="P39" s="215"/>
      <c r="Q39" s="218"/>
    </row>
    <row r="40" spans="1:17" s="209" customFormat="1" ht="43.5" thickBot="1" x14ac:dyDescent="0.25">
      <c r="A40" s="219" t="s">
        <v>105</v>
      </c>
      <c r="B40" s="220" t="s">
        <v>80</v>
      </c>
      <c r="C40" s="221" t="s">
        <v>81</v>
      </c>
      <c r="D40" s="222" t="s">
        <v>106</v>
      </c>
      <c r="E40" s="223" t="s">
        <v>105</v>
      </c>
      <c r="F40" s="220" t="s">
        <v>80</v>
      </c>
      <c r="G40" s="221" t="s">
        <v>81</v>
      </c>
      <c r="H40" s="224" t="s">
        <v>106</v>
      </c>
      <c r="J40" s="219" t="s">
        <v>105</v>
      </c>
      <c r="K40" s="220" t="s">
        <v>80</v>
      </c>
      <c r="L40" s="221" t="s">
        <v>81</v>
      </c>
      <c r="M40" s="222" t="s">
        <v>106</v>
      </c>
      <c r="N40" s="223" t="s">
        <v>105</v>
      </c>
      <c r="O40" s="220" t="s">
        <v>80</v>
      </c>
      <c r="P40" s="221" t="s">
        <v>81</v>
      </c>
      <c r="Q40" s="224" t="s">
        <v>106</v>
      </c>
    </row>
    <row r="41" spans="1:17" s="209" customFormat="1" ht="15" thickBot="1" x14ac:dyDescent="0.25">
      <c r="A41" s="302" t="s">
        <v>20</v>
      </c>
      <c r="B41" s="303">
        <v>62974.796000000002</v>
      </c>
      <c r="C41" s="226">
        <v>262837.05099999998</v>
      </c>
      <c r="D41" s="227">
        <v>186362.07500000001</v>
      </c>
      <c r="E41" s="228" t="s">
        <v>20</v>
      </c>
      <c r="F41" s="229">
        <v>51276.103000000003</v>
      </c>
      <c r="G41" s="230">
        <v>222731.179</v>
      </c>
      <c r="H41" s="227">
        <v>192726.59899999999</v>
      </c>
      <c r="J41" s="302" t="s">
        <v>20</v>
      </c>
      <c r="K41" s="303">
        <v>26998.681</v>
      </c>
      <c r="L41" s="226">
        <v>112701.41800000001</v>
      </c>
      <c r="M41" s="227">
        <v>38385.436000000002</v>
      </c>
      <c r="N41" s="228" t="s">
        <v>20</v>
      </c>
      <c r="O41" s="229">
        <v>27429.393</v>
      </c>
      <c r="P41" s="230">
        <v>119028.095</v>
      </c>
      <c r="Q41" s="227">
        <v>36906.129000000001</v>
      </c>
    </row>
    <row r="42" spans="1:17" s="209" customFormat="1" x14ac:dyDescent="0.2">
      <c r="A42" s="231" t="s">
        <v>126</v>
      </c>
      <c r="B42" s="232">
        <v>14777.48</v>
      </c>
      <c r="C42" s="233">
        <v>61764.228000000003</v>
      </c>
      <c r="D42" s="232">
        <v>43396.195</v>
      </c>
      <c r="E42" s="234" t="s">
        <v>126</v>
      </c>
      <c r="F42" s="235">
        <v>17771.330000000002</v>
      </c>
      <c r="G42" s="236">
        <v>77250.909</v>
      </c>
      <c r="H42" s="237">
        <v>62382.764000000003</v>
      </c>
      <c r="J42" s="231" t="s">
        <v>107</v>
      </c>
      <c r="K42" s="232">
        <v>8456.5540000000001</v>
      </c>
      <c r="L42" s="233">
        <v>35249.684999999998</v>
      </c>
      <c r="M42" s="232">
        <v>8651.348</v>
      </c>
      <c r="N42" s="234" t="s">
        <v>107</v>
      </c>
      <c r="O42" s="235">
        <v>10928.172</v>
      </c>
      <c r="P42" s="236">
        <v>47381.98</v>
      </c>
      <c r="Q42" s="237">
        <v>10611.605</v>
      </c>
    </row>
    <row r="43" spans="1:17" s="209" customFormat="1" x14ac:dyDescent="0.2">
      <c r="A43" s="238" t="s">
        <v>108</v>
      </c>
      <c r="B43" s="239">
        <v>13271.482</v>
      </c>
      <c r="C43" s="240">
        <v>55370.233</v>
      </c>
      <c r="D43" s="239">
        <v>46703.760999999999</v>
      </c>
      <c r="E43" s="241" t="s">
        <v>139</v>
      </c>
      <c r="F43" s="242">
        <v>4322.7340000000004</v>
      </c>
      <c r="G43" s="243">
        <v>18778.184000000001</v>
      </c>
      <c r="H43" s="244">
        <v>9066.6200000000008</v>
      </c>
      <c r="J43" s="238" t="s">
        <v>108</v>
      </c>
      <c r="K43" s="239">
        <v>7338.7479999999996</v>
      </c>
      <c r="L43" s="240">
        <v>30645.734</v>
      </c>
      <c r="M43" s="239">
        <v>10382.449000000001</v>
      </c>
      <c r="N43" s="241" t="s">
        <v>117</v>
      </c>
      <c r="O43" s="242">
        <v>5211.2160000000003</v>
      </c>
      <c r="P43" s="243">
        <v>22650.648000000001</v>
      </c>
      <c r="Q43" s="244">
        <v>7427.0479999999998</v>
      </c>
    </row>
    <row r="44" spans="1:17" s="209" customFormat="1" x14ac:dyDescent="0.2">
      <c r="A44" s="238" t="s">
        <v>127</v>
      </c>
      <c r="B44" s="239">
        <v>8144.1909999999998</v>
      </c>
      <c r="C44" s="240">
        <v>34138.226000000002</v>
      </c>
      <c r="D44" s="239">
        <v>11451.174999999999</v>
      </c>
      <c r="E44" s="241" t="s">
        <v>127</v>
      </c>
      <c r="F44" s="242">
        <v>2992.9740000000002</v>
      </c>
      <c r="G44" s="243">
        <v>13027.279</v>
      </c>
      <c r="H44" s="244">
        <v>4577.1930000000002</v>
      </c>
      <c r="J44" s="238" t="s">
        <v>117</v>
      </c>
      <c r="K44" s="239">
        <v>4765.4489999999996</v>
      </c>
      <c r="L44" s="240">
        <v>19880.48</v>
      </c>
      <c r="M44" s="239">
        <v>7501.4790000000003</v>
      </c>
      <c r="N44" s="241" t="s">
        <v>108</v>
      </c>
      <c r="O44" s="242">
        <v>3958.2890000000002</v>
      </c>
      <c r="P44" s="243">
        <v>17135.838</v>
      </c>
      <c r="Q44" s="244">
        <v>5242.1570000000002</v>
      </c>
    </row>
    <row r="45" spans="1:17" s="209" customFormat="1" x14ac:dyDescent="0.2">
      <c r="A45" s="238" t="s">
        <v>125</v>
      </c>
      <c r="B45" s="239">
        <v>6928.5659999999998</v>
      </c>
      <c r="C45" s="240">
        <v>28713.776000000002</v>
      </c>
      <c r="D45" s="239">
        <v>20018.069</v>
      </c>
      <c r="E45" s="241" t="s">
        <v>128</v>
      </c>
      <c r="F45" s="242">
        <v>2712.7809999999999</v>
      </c>
      <c r="G45" s="243">
        <v>11776.674000000001</v>
      </c>
      <c r="H45" s="244">
        <v>23543.41</v>
      </c>
      <c r="J45" s="238" t="s">
        <v>153</v>
      </c>
      <c r="K45" s="239">
        <v>2452.41</v>
      </c>
      <c r="L45" s="240">
        <v>10257.599</v>
      </c>
      <c r="M45" s="239">
        <v>4835.6620000000003</v>
      </c>
      <c r="N45" s="241" t="s">
        <v>116</v>
      </c>
      <c r="O45" s="242">
        <v>3320.7420000000002</v>
      </c>
      <c r="P45" s="243">
        <v>14441.716</v>
      </c>
      <c r="Q45" s="244">
        <v>3640.085</v>
      </c>
    </row>
    <row r="46" spans="1:17" s="209" customFormat="1" x14ac:dyDescent="0.2">
      <c r="A46" s="238" t="s">
        <v>113</v>
      </c>
      <c r="B46" s="239">
        <v>3009.1089999999999</v>
      </c>
      <c r="C46" s="240">
        <v>12570.196</v>
      </c>
      <c r="D46" s="239">
        <v>5456.2089999999998</v>
      </c>
      <c r="E46" s="241" t="s">
        <v>113</v>
      </c>
      <c r="F46" s="242">
        <v>2685.4110000000001</v>
      </c>
      <c r="G46" s="243">
        <v>11681.429</v>
      </c>
      <c r="H46" s="244">
        <v>5298.3469999999998</v>
      </c>
      <c r="J46" s="238" t="s">
        <v>116</v>
      </c>
      <c r="K46" s="239">
        <v>1282.7739999999999</v>
      </c>
      <c r="L46" s="240">
        <v>5377.4549999999999</v>
      </c>
      <c r="M46" s="239">
        <v>1459.7149999999999</v>
      </c>
      <c r="N46" s="241" t="s">
        <v>153</v>
      </c>
      <c r="O46" s="242">
        <v>1962.617</v>
      </c>
      <c r="P46" s="243">
        <v>8530.8449999999993</v>
      </c>
      <c r="Q46" s="244">
        <v>3758.0030000000002</v>
      </c>
    </row>
    <row r="47" spans="1:17" s="209" customFormat="1" x14ac:dyDescent="0.2">
      <c r="A47" s="245" t="s">
        <v>153</v>
      </c>
      <c r="B47" s="246">
        <v>2869.8809999999999</v>
      </c>
      <c r="C47" s="247">
        <v>11907.679</v>
      </c>
      <c r="D47" s="246">
        <v>11859.644</v>
      </c>
      <c r="E47" s="248" t="s">
        <v>153</v>
      </c>
      <c r="F47" s="249">
        <v>2592.8009999999999</v>
      </c>
      <c r="G47" s="250">
        <v>11268.259</v>
      </c>
      <c r="H47" s="251">
        <v>13047.173000000001</v>
      </c>
      <c r="J47" s="245" t="s">
        <v>121</v>
      </c>
      <c r="K47" s="246">
        <v>867.37900000000002</v>
      </c>
      <c r="L47" s="247">
        <v>3626.7089999999998</v>
      </c>
      <c r="M47" s="246">
        <v>2363.0300000000002</v>
      </c>
      <c r="N47" s="248" t="s">
        <v>121</v>
      </c>
      <c r="O47" s="249">
        <v>836.10299999999995</v>
      </c>
      <c r="P47" s="250">
        <v>3622.5459999999998</v>
      </c>
      <c r="Q47" s="251">
        <v>2184.6190000000001</v>
      </c>
    </row>
    <row r="48" spans="1:17" s="209" customFormat="1" x14ac:dyDescent="0.2">
      <c r="A48" s="245" t="s">
        <v>128</v>
      </c>
      <c r="B48" s="246">
        <v>2703.8809999999999</v>
      </c>
      <c r="C48" s="247">
        <v>11294.38</v>
      </c>
      <c r="D48" s="246">
        <v>15611.031999999999</v>
      </c>
      <c r="E48" s="248" t="s">
        <v>125</v>
      </c>
      <c r="F48" s="249">
        <v>2282.7710000000002</v>
      </c>
      <c r="G48" s="250">
        <v>9916.0290000000005</v>
      </c>
      <c r="H48" s="251">
        <v>10093.616</v>
      </c>
      <c r="J48" s="245" t="s">
        <v>129</v>
      </c>
      <c r="K48" s="246">
        <v>571.31799999999998</v>
      </c>
      <c r="L48" s="247">
        <v>2409.0610000000001</v>
      </c>
      <c r="M48" s="246">
        <v>716.03399999999999</v>
      </c>
      <c r="N48" s="248" t="s">
        <v>148</v>
      </c>
      <c r="O48" s="249">
        <v>272.70499999999998</v>
      </c>
      <c r="P48" s="250">
        <v>1194.576</v>
      </c>
      <c r="Q48" s="251">
        <v>789.57399999999996</v>
      </c>
    </row>
    <row r="49" spans="1:17" s="209" customFormat="1" ht="13.5" thickBot="1" x14ac:dyDescent="0.25">
      <c r="A49" s="252" t="s">
        <v>139</v>
      </c>
      <c r="B49" s="253">
        <v>2212.5630000000001</v>
      </c>
      <c r="C49" s="254">
        <v>9155.8919999999998</v>
      </c>
      <c r="D49" s="253">
        <v>4070.85</v>
      </c>
      <c r="E49" s="255" t="s">
        <v>136</v>
      </c>
      <c r="F49" s="256">
        <v>1864.451</v>
      </c>
      <c r="G49" s="257">
        <v>8071.1109999999999</v>
      </c>
      <c r="H49" s="258">
        <v>6347.61</v>
      </c>
      <c r="J49" s="252" t="s">
        <v>110</v>
      </c>
      <c r="K49" s="253">
        <v>441.173</v>
      </c>
      <c r="L49" s="254">
        <v>1834.0360000000001</v>
      </c>
      <c r="M49" s="253">
        <v>776.95</v>
      </c>
      <c r="N49" s="255" t="s">
        <v>129</v>
      </c>
      <c r="O49" s="256">
        <v>224.63800000000001</v>
      </c>
      <c r="P49" s="257">
        <v>974.02099999999996</v>
      </c>
      <c r="Q49" s="258">
        <v>267.61700000000002</v>
      </c>
    </row>
    <row r="50" spans="1:17" s="209" customFormat="1" x14ac:dyDescent="0.2">
      <c r="A50" s="207"/>
    </row>
    <row r="51" spans="1:17" s="209" customFormat="1" x14ac:dyDescent="0.2">
      <c r="A51" s="207"/>
      <c r="B51" s="330"/>
      <c r="C51" s="330"/>
      <c r="D51" s="330"/>
      <c r="E51" s="328"/>
      <c r="F51" s="329"/>
      <c r="G51" s="329"/>
      <c r="H51" s="329"/>
      <c r="J51" s="331"/>
      <c r="K51" s="332"/>
      <c r="L51" s="332"/>
      <c r="M51" s="332"/>
    </row>
    <row r="52" spans="1:17" s="209" customFormat="1" x14ac:dyDescent="0.2">
      <c r="A52" s="208" t="s">
        <v>130</v>
      </c>
      <c r="B52" s="208"/>
      <c r="C52" s="208"/>
      <c r="D52" s="208"/>
      <c r="E52" s="208"/>
      <c r="F52" s="208"/>
      <c r="G52" s="208"/>
      <c r="J52" s="208" t="s">
        <v>131</v>
      </c>
      <c r="K52" s="208"/>
      <c r="L52" s="208"/>
      <c r="M52" s="208"/>
      <c r="N52" s="208"/>
      <c r="O52" s="208"/>
      <c r="P52" s="208"/>
    </row>
    <row r="53" spans="1:17" s="209" customFormat="1" ht="13.5" thickBot="1" x14ac:dyDescent="0.25">
      <c r="A53" s="208" t="s">
        <v>158</v>
      </c>
      <c r="B53" s="208"/>
      <c r="C53" s="208"/>
      <c r="D53" s="208"/>
      <c r="E53" s="208"/>
      <c r="F53" s="208"/>
      <c r="G53" s="208"/>
      <c r="J53" s="208" t="s">
        <v>158</v>
      </c>
      <c r="K53" s="208"/>
      <c r="L53" s="208"/>
      <c r="M53" s="208"/>
      <c r="N53" s="208"/>
      <c r="O53" s="208"/>
      <c r="P53" s="208"/>
    </row>
    <row r="54" spans="1:17" s="209" customFormat="1" ht="21" thickBot="1" x14ac:dyDescent="0.35">
      <c r="A54" s="210" t="s">
        <v>103</v>
      </c>
      <c r="B54" s="211"/>
      <c r="C54" s="211"/>
      <c r="D54" s="211"/>
      <c r="E54" s="211"/>
      <c r="F54" s="211"/>
      <c r="G54" s="211"/>
      <c r="H54" s="212"/>
      <c r="J54" s="210" t="s">
        <v>104</v>
      </c>
      <c r="K54" s="211"/>
      <c r="L54" s="211"/>
      <c r="M54" s="211"/>
      <c r="N54" s="211"/>
      <c r="O54" s="211"/>
      <c r="P54" s="211"/>
      <c r="Q54" s="212"/>
    </row>
    <row r="55" spans="1:17" s="209" customFormat="1" ht="16.5" thickBot="1" x14ac:dyDescent="0.3">
      <c r="A55" s="322" t="s">
        <v>156</v>
      </c>
      <c r="B55" s="323"/>
      <c r="C55" s="324"/>
      <c r="D55" s="325"/>
      <c r="E55" s="326" t="s">
        <v>157</v>
      </c>
      <c r="F55" s="323"/>
      <c r="G55" s="324"/>
      <c r="H55" s="327"/>
      <c r="J55" s="213" t="s">
        <v>156</v>
      </c>
      <c r="K55" s="214"/>
      <c r="L55" s="215"/>
      <c r="M55" s="216"/>
      <c r="N55" s="217" t="s">
        <v>157</v>
      </c>
      <c r="O55" s="214"/>
      <c r="P55" s="215"/>
      <c r="Q55" s="218"/>
    </row>
    <row r="56" spans="1:17" s="209" customFormat="1" ht="43.5" thickBot="1" x14ac:dyDescent="0.25">
      <c r="A56" s="219" t="s">
        <v>105</v>
      </c>
      <c r="B56" s="220" t="s">
        <v>80</v>
      </c>
      <c r="C56" s="221" t="s">
        <v>81</v>
      </c>
      <c r="D56" s="336" t="s">
        <v>106</v>
      </c>
      <c r="E56" s="219" t="s">
        <v>105</v>
      </c>
      <c r="F56" s="220" t="s">
        <v>80</v>
      </c>
      <c r="G56" s="221" t="s">
        <v>81</v>
      </c>
      <c r="H56" s="224" t="s">
        <v>106</v>
      </c>
      <c r="J56" s="219" t="s">
        <v>105</v>
      </c>
      <c r="K56" s="220" t="s">
        <v>80</v>
      </c>
      <c r="L56" s="221" t="s">
        <v>81</v>
      </c>
      <c r="M56" s="222" t="s">
        <v>106</v>
      </c>
      <c r="N56" s="223" t="s">
        <v>105</v>
      </c>
      <c r="O56" s="220" t="s">
        <v>80</v>
      </c>
      <c r="P56" s="221" t="s">
        <v>81</v>
      </c>
      <c r="Q56" s="224" t="s">
        <v>106</v>
      </c>
    </row>
    <row r="57" spans="1:17" s="209" customFormat="1" ht="15" thickBot="1" x14ac:dyDescent="0.25">
      <c r="A57" s="302" t="s">
        <v>20</v>
      </c>
      <c r="B57" s="229">
        <v>4691.9920000000002</v>
      </c>
      <c r="C57" s="335">
        <v>19548.731</v>
      </c>
      <c r="D57" s="363">
        <v>19156.171999999999</v>
      </c>
      <c r="E57" s="302" t="s">
        <v>20</v>
      </c>
      <c r="F57" s="229">
        <v>3250.26</v>
      </c>
      <c r="G57" s="335">
        <v>14109.986000000001</v>
      </c>
      <c r="H57" s="227">
        <v>13444.046</v>
      </c>
      <c r="J57" s="371" t="s">
        <v>20</v>
      </c>
      <c r="K57" s="372">
        <v>65312.548999999999</v>
      </c>
      <c r="L57" s="373">
        <v>272469.61700000003</v>
      </c>
      <c r="M57" s="374">
        <v>356173.19099999999</v>
      </c>
      <c r="N57" s="375" t="s">
        <v>20</v>
      </c>
      <c r="O57" s="376">
        <v>51697.436000000002</v>
      </c>
      <c r="P57" s="377">
        <v>224452.55300000001</v>
      </c>
      <c r="Q57" s="374">
        <v>316589.56599999999</v>
      </c>
    </row>
    <row r="58" spans="1:17" s="209" customFormat="1" x14ac:dyDescent="0.2">
      <c r="A58" s="231" t="s">
        <v>108</v>
      </c>
      <c r="B58" s="232">
        <v>4117.6400000000003</v>
      </c>
      <c r="C58" s="233">
        <v>17158.319</v>
      </c>
      <c r="D58" s="364">
        <v>16709.633000000002</v>
      </c>
      <c r="E58" s="231" t="s">
        <v>108</v>
      </c>
      <c r="F58" s="235">
        <v>2144.3629999999998</v>
      </c>
      <c r="G58" s="362">
        <v>9309.9439999999995</v>
      </c>
      <c r="H58" s="237">
        <v>8361.8340000000007</v>
      </c>
      <c r="J58" s="337" t="s">
        <v>113</v>
      </c>
      <c r="K58" s="338">
        <v>64335.131999999998</v>
      </c>
      <c r="L58" s="339">
        <v>268406.56099999999</v>
      </c>
      <c r="M58" s="360">
        <v>350737.60800000001</v>
      </c>
      <c r="N58" s="382" t="s">
        <v>113</v>
      </c>
      <c r="O58" s="340">
        <v>50360.13</v>
      </c>
      <c r="P58" s="341">
        <v>218665.83900000001</v>
      </c>
      <c r="Q58" s="342">
        <v>311208.76299999998</v>
      </c>
    </row>
    <row r="59" spans="1:17" s="209" customFormat="1" x14ac:dyDescent="0.2">
      <c r="A59" s="238" t="s">
        <v>110</v>
      </c>
      <c r="B59" s="239">
        <v>547.47</v>
      </c>
      <c r="C59" s="240">
        <v>2275.203</v>
      </c>
      <c r="D59" s="365">
        <v>2322.6790000000001</v>
      </c>
      <c r="E59" s="238" t="s">
        <v>121</v>
      </c>
      <c r="F59" s="242">
        <v>411.93200000000002</v>
      </c>
      <c r="G59" s="304">
        <v>1772.0150000000001</v>
      </c>
      <c r="H59" s="244">
        <v>1992.38</v>
      </c>
      <c r="J59" s="238" t="s">
        <v>136</v>
      </c>
      <c r="K59" s="239">
        <v>503.964</v>
      </c>
      <c r="L59" s="240">
        <v>2093.2640000000001</v>
      </c>
      <c r="M59" s="319">
        <v>1188</v>
      </c>
      <c r="N59" s="383" t="s">
        <v>115</v>
      </c>
      <c r="O59" s="242">
        <v>744.03099999999995</v>
      </c>
      <c r="P59" s="304">
        <v>3215.4589999999998</v>
      </c>
      <c r="Q59" s="244">
        <v>3910.3679999999999</v>
      </c>
    </row>
    <row r="60" spans="1:17" s="209" customFormat="1" x14ac:dyDescent="0.2">
      <c r="A60" s="238" t="s">
        <v>114</v>
      </c>
      <c r="B60" s="239">
        <v>22.163</v>
      </c>
      <c r="C60" s="240">
        <v>95.433999999999997</v>
      </c>
      <c r="D60" s="365">
        <v>99.22</v>
      </c>
      <c r="E60" s="238" t="s">
        <v>110</v>
      </c>
      <c r="F60" s="242">
        <v>402.45600000000002</v>
      </c>
      <c r="G60" s="304">
        <v>1748.3009999999999</v>
      </c>
      <c r="H60" s="244">
        <v>1874.6780000000001</v>
      </c>
      <c r="J60" s="238" t="s">
        <v>115</v>
      </c>
      <c r="K60" s="239">
        <v>338.53</v>
      </c>
      <c r="L60" s="240">
        <v>1400.2840000000001</v>
      </c>
      <c r="M60" s="319">
        <v>2401.1190000000001</v>
      </c>
      <c r="N60" s="383" t="s">
        <v>136</v>
      </c>
      <c r="O60" s="242">
        <v>564.14200000000005</v>
      </c>
      <c r="P60" s="304">
        <v>2445.3760000000002</v>
      </c>
      <c r="Q60" s="244">
        <v>1342</v>
      </c>
    </row>
    <row r="61" spans="1:17" s="209" customFormat="1" ht="13.5" thickBot="1" x14ac:dyDescent="0.25">
      <c r="A61" s="252" t="s">
        <v>121</v>
      </c>
      <c r="B61" s="253">
        <v>4.7190000000000003</v>
      </c>
      <c r="C61" s="254">
        <v>19.774999999999999</v>
      </c>
      <c r="D61" s="367">
        <v>24.64</v>
      </c>
      <c r="E61" s="252" t="s">
        <v>115</v>
      </c>
      <c r="F61" s="256">
        <v>291.50900000000001</v>
      </c>
      <c r="G61" s="343">
        <v>1279.7260000000001</v>
      </c>
      <c r="H61" s="258">
        <v>1215.154</v>
      </c>
      <c r="J61" s="238" t="s">
        <v>108</v>
      </c>
      <c r="K61" s="239">
        <v>87.364999999999995</v>
      </c>
      <c r="L61" s="240">
        <v>368.89400000000001</v>
      </c>
      <c r="M61" s="319">
        <v>1265</v>
      </c>
      <c r="N61" s="383" t="s">
        <v>114</v>
      </c>
      <c r="O61" s="242">
        <v>24.693999999999999</v>
      </c>
      <c r="P61" s="304">
        <v>106.879</v>
      </c>
      <c r="Q61" s="244">
        <v>100.44</v>
      </c>
    </row>
    <row r="62" spans="1:17" s="209" customFormat="1" x14ac:dyDescent="0.2">
      <c r="A62" s="366"/>
      <c r="B62" s="361"/>
      <c r="C62" s="361"/>
      <c r="D62" s="361"/>
      <c r="E62" s="225"/>
      <c r="F62" s="225"/>
      <c r="G62" s="225"/>
      <c r="H62" s="225"/>
      <c r="J62" s="238" t="s">
        <v>127</v>
      </c>
      <c r="K62" s="239">
        <v>36.950000000000003</v>
      </c>
      <c r="L62" s="240">
        <v>156.39099999999999</v>
      </c>
      <c r="M62" s="319">
        <v>559.28399999999999</v>
      </c>
      <c r="N62" s="383" t="s">
        <v>127</v>
      </c>
      <c r="O62" s="242">
        <v>2.294</v>
      </c>
      <c r="P62" s="304">
        <v>9.8940000000000001</v>
      </c>
      <c r="Q62" s="244">
        <v>2.5150000000000001</v>
      </c>
    </row>
    <row r="63" spans="1:17" s="209" customFormat="1" ht="13.5" thickBot="1" x14ac:dyDescent="0.25">
      <c r="J63" s="392" t="s">
        <v>107</v>
      </c>
      <c r="K63" s="393">
        <v>10.608000000000001</v>
      </c>
      <c r="L63" s="396">
        <v>44.222999999999999</v>
      </c>
      <c r="M63" s="394">
        <v>22.18</v>
      </c>
      <c r="N63" s="395" t="s">
        <v>108</v>
      </c>
      <c r="O63" s="398">
        <v>2.145</v>
      </c>
      <c r="P63" s="399">
        <v>9.1059999999999999</v>
      </c>
      <c r="Q63" s="400">
        <v>25.48</v>
      </c>
    </row>
    <row r="64" spans="1:17" s="209" customFormat="1" x14ac:dyDescent="0.2"/>
    <row r="65" spans="1:17" s="209" customFormat="1" x14ac:dyDescent="0.2"/>
    <row r="66" spans="1:17" s="209" customFormat="1" x14ac:dyDescent="0.2">
      <c r="A66" s="208" t="s">
        <v>146</v>
      </c>
      <c r="B66" s="208"/>
      <c r="C66" s="208"/>
      <c r="D66" s="208"/>
      <c r="E66" s="208"/>
      <c r="F66" s="208"/>
      <c r="G66" s="208"/>
      <c r="J66" s="208" t="s">
        <v>147</v>
      </c>
      <c r="K66" s="208"/>
      <c r="L66" s="208"/>
      <c r="M66" s="208"/>
      <c r="N66" s="208"/>
      <c r="O66" s="208"/>
      <c r="P66" s="208"/>
    </row>
    <row r="67" spans="1:17" s="209" customFormat="1" ht="13.5" thickBot="1" x14ac:dyDescent="0.25">
      <c r="A67" s="208" t="s">
        <v>158</v>
      </c>
      <c r="B67" s="208"/>
      <c r="C67" s="208"/>
      <c r="D67" s="208"/>
      <c r="E67" s="208"/>
      <c r="F67" s="208"/>
      <c r="G67" s="208"/>
      <c r="J67" s="208" t="s">
        <v>158</v>
      </c>
      <c r="K67" s="208"/>
      <c r="L67" s="208"/>
      <c r="M67" s="208"/>
      <c r="N67" s="208"/>
      <c r="O67" s="208"/>
      <c r="P67" s="208"/>
    </row>
    <row r="68" spans="1:17" s="209" customFormat="1" ht="21" thickBot="1" x14ac:dyDescent="0.35">
      <c r="A68" s="210" t="s">
        <v>103</v>
      </c>
      <c r="B68" s="211"/>
      <c r="C68" s="211"/>
      <c r="D68" s="211"/>
      <c r="E68" s="211"/>
      <c r="F68" s="211"/>
      <c r="G68" s="211"/>
      <c r="H68" s="212"/>
      <c r="J68" s="210" t="s">
        <v>104</v>
      </c>
      <c r="K68" s="211"/>
      <c r="L68" s="211"/>
      <c r="M68" s="211"/>
      <c r="N68" s="211"/>
      <c r="O68" s="211"/>
      <c r="P68" s="211"/>
      <c r="Q68" s="212"/>
    </row>
    <row r="69" spans="1:17" s="209" customFormat="1" ht="16.5" thickBot="1" x14ac:dyDescent="0.3">
      <c r="A69" s="213" t="s">
        <v>156</v>
      </c>
      <c r="B69" s="214"/>
      <c r="C69" s="215"/>
      <c r="D69" s="216"/>
      <c r="E69" s="217" t="s">
        <v>157</v>
      </c>
      <c r="F69" s="214"/>
      <c r="G69" s="215"/>
      <c r="H69" s="218"/>
      <c r="J69" s="213" t="s">
        <v>156</v>
      </c>
      <c r="K69" s="214"/>
      <c r="L69" s="215"/>
      <c r="M69" s="216"/>
      <c r="N69" s="217" t="s">
        <v>157</v>
      </c>
      <c r="O69" s="214"/>
      <c r="P69" s="215"/>
      <c r="Q69" s="218"/>
    </row>
    <row r="70" spans="1:17" s="209" customFormat="1" ht="43.5" thickBot="1" x14ac:dyDescent="0.25">
      <c r="A70" s="219" t="s">
        <v>105</v>
      </c>
      <c r="B70" s="220" t="s">
        <v>80</v>
      </c>
      <c r="C70" s="221" t="s">
        <v>81</v>
      </c>
      <c r="D70" s="222" t="s">
        <v>106</v>
      </c>
      <c r="E70" s="223" t="s">
        <v>105</v>
      </c>
      <c r="F70" s="220" t="s">
        <v>80</v>
      </c>
      <c r="G70" s="221" t="s">
        <v>81</v>
      </c>
      <c r="H70" s="224" t="s">
        <v>106</v>
      </c>
      <c r="J70" s="219" t="s">
        <v>105</v>
      </c>
      <c r="K70" s="220" t="s">
        <v>80</v>
      </c>
      <c r="L70" s="221" t="s">
        <v>81</v>
      </c>
      <c r="M70" s="222" t="s">
        <v>106</v>
      </c>
      <c r="N70" s="223" t="s">
        <v>105</v>
      </c>
      <c r="O70" s="220" t="s">
        <v>80</v>
      </c>
      <c r="P70" s="221" t="s">
        <v>81</v>
      </c>
      <c r="Q70" s="224" t="s">
        <v>106</v>
      </c>
    </row>
    <row r="71" spans="1:17" s="209" customFormat="1" ht="15" thickBot="1" x14ac:dyDescent="0.25">
      <c r="A71" s="302" t="s">
        <v>20</v>
      </c>
      <c r="B71" s="303">
        <v>118200.198</v>
      </c>
      <c r="C71" s="226">
        <v>493367.84100000001</v>
      </c>
      <c r="D71" s="227">
        <v>155232.89499999999</v>
      </c>
      <c r="E71" s="228" t="s">
        <v>20</v>
      </c>
      <c r="F71" s="229">
        <v>136113.39300000001</v>
      </c>
      <c r="G71" s="230">
        <v>590756.49899999995</v>
      </c>
      <c r="H71" s="227">
        <v>172732.56</v>
      </c>
      <c r="J71" s="302" t="s">
        <v>20</v>
      </c>
      <c r="K71" s="303">
        <v>238019.82699999999</v>
      </c>
      <c r="L71" s="226">
        <v>993521.54399999999</v>
      </c>
      <c r="M71" s="227">
        <v>312304.47399999999</v>
      </c>
      <c r="N71" s="228" t="s">
        <v>20</v>
      </c>
      <c r="O71" s="229">
        <v>244622.875</v>
      </c>
      <c r="P71" s="230">
        <v>1061611.5660000001</v>
      </c>
      <c r="Q71" s="227">
        <v>398720.21399999998</v>
      </c>
    </row>
    <row r="72" spans="1:17" s="209" customFormat="1" x14ac:dyDescent="0.2">
      <c r="A72" s="231" t="s">
        <v>114</v>
      </c>
      <c r="B72" s="232">
        <v>18231.022000000001</v>
      </c>
      <c r="C72" s="233">
        <v>75943.19</v>
      </c>
      <c r="D72" s="232">
        <v>45223.482000000004</v>
      </c>
      <c r="E72" s="234" t="s">
        <v>108</v>
      </c>
      <c r="F72" s="235">
        <v>27733.075000000001</v>
      </c>
      <c r="G72" s="236">
        <v>120321.234</v>
      </c>
      <c r="H72" s="237">
        <v>22760.921999999999</v>
      </c>
      <c r="J72" s="231" t="s">
        <v>108</v>
      </c>
      <c r="K72" s="232">
        <v>107570.405</v>
      </c>
      <c r="L72" s="233">
        <v>448844.46600000001</v>
      </c>
      <c r="M72" s="232">
        <v>158909.22500000001</v>
      </c>
      <c r="N72" s="234" t="s">
        <v>108</v>
      </c>
      <c r="O72" s="235">
        <v>108327.61599999999</v>
      </c>
      <c r="P72" s="236">
        <v>470063.451</v>
      </c>
      <c r="Q72" s="237">
        <v>236006.478</v>
      </c>
    </row>
    <row r="73" spans="1:17" s="209" customFormat="1" x14ac:dyDescent="0.2">
      <c r="A73" s="238" t="s">
        <v>113</v>
      </c>
      <c r="B73" s="239">
        <v>16858.343000000001</v>
      </c>
      <c r="C73" s="240">
        <v>70470.191000000006</v>
      </c>
      <c r="D73" s="239">
        <v>12046.406999999999</v>
      </c>
      <c r="E73" s="241" t="s">
        <v>114</v>
      </c>
      <c r="F73" s="242">
        <v>19547.312999999998</v>
      </c>
      <c r="G73" s="243">
        <v>84790.623000000007</v>
      </c>
      <c r="H73" s="244">
        <v>52380.802000000003</v>
      </c>
      <c r="J73" s="238" t="s">
        <v>153</v>
      </c>
      <c r="K73" s="239">
        <v>19669.764999999999</v>
      </c>
      <c r="L73" s="240">
        <v>82132.315000000002</v>
      </c>
      <c r="M73" s="239">
        <v>16645.617999999999</v>
      </c>
      <c r="N73" s="241" t="s">
        <v>153</v>
      </c>
      <c r="O73" s="242">
        <v>20867.927</v>
      </c>
      <c r="P73" s="243">
        <v>90584.275999999998</v>
      </c>
      <c r="Q73" s="244">
        <v>17423.787</v>
      </c>
    </row>
    <row r="74" spans="1:17" s="209" customFormat="1" x14ac:dyDescent="0.2">
      <c r="A74" s="238" t="s">
        <v>108</v>
      </c>
      <c r="B74" s="239">
        <v>14243.562</v>
      </c>
      <c r="C74" s="240">
        <v>59567.243000000002</v>
      </c>
      <c r="D74" s="239">
        <v>14577.031999999999</v>
      </c>
      <c r="E74" s="241" t="s">
        <v>113</v>
      </c>
      <c r="F74" s="242">
        <v>17870.322</v>
      </c>
      <c r="G74" s="243">
        <v>77654.354999999996</v>
      </c>
      <c r="H74" s="244">
        <v>13156.076999999999</v>
      </c>
      <c r="J74" s="238" t="s">
        <v>116</v>
      </c>
      <c r="K74" s="239">
        <v>14428.77</v>
      </c>
      <c r="L74" s="240">
        <v>60233.269</v>
      </c>
      <c r="M74" s="239">
        <v>11089.819</v>
      </c>
      <c r="N74" s="241" t="s">
        <v>133</v>
      </c>
      <c r="O74" s="242">
        <v>17010.953000000001</v>
      </c>
      <c r="P74" s="243">
        <v>73751.582999999999</v>
      </c>
      <c r="Q74" s="244">
        <v>12744.782999999999</v>
      </c>
    </row>
    <row r="75" spans="1:17" s="209" customFormat="1" x14ac:dyDescent="0.2">
      <c r="A75" s="238" t="s">
        <v>110</v>
      </c>
      <c r="B75" s="239">
        <v>10864.009</v>
      </c>
      <c r="C75" s="240">
        <v>45250.235999999997</v>
      </c>
      <c r="D75" s="239">
        <v>33635.082000000002</v>
      </c>
      <c r="E75" s="241" t="s">
        <v>110</v>
      </c>
      <c r="F75" s="242">
        <v>9857.7780000000002</v>
      </c>
      <c r="G75" s="243">
        <v>42762.44</v>
      </c>
      <c r="H75" s="244">
        <v>32652.829000000002</v>
      </c>
      <c r="J75" s="238" t="s">
        <v>133</v>
      </c>
      <c r="K75" s="239">
        <v>13930.007</v>
      </c>
      <c r="L75" s="240">
        <v>58131.497000000003</v>
      </c>
      <c r="M75" s="239">
        <v>10080.002</v>
      </c>
      <c r="N75" s="241" t="s">
        <v>107</v>
      </c>
      <c r="O75" s="242">
        <v>16609.440999999999</v>
      </c>
      <c r="P75" s="243">
        <v>72219.914999999994</v>
      </c>
      <c r="Q75" s="244">
        <v>15247.438</v>
      </c>
    </row>
    <row r="76" spans="1:17" s="209" customFormat="1" x14ac:dyDescent="0.2">
      <c r="A76" s="238" t="s">
        <v>127</v>
      </c>
      <c r="B76" s="239">
        <v>6051.4840000000004</v>
      </c>
      <c r="C76" s="240">
        <v>25323.696</v>
      </c>
      <c r="D76" s="239">
        <v>3717.3679999999999</v>
      </c>
      <c r="E76" s="241" t="s">
        <v>127</v>
      </c>
      <c r="F76" s="242">
        <v>6943.5839999999998</v>
      </c>
      <c r="G76" s="243">
        <v>30123.119999999999</v>
      </c>
      <c r="H76" s="244">
        <v>4870.9849999999997</v>
      </c>
      <c r="J76" s="238" t="s">
        <v>107</v>
      </c>
      <c r="K76" s="239">
        <v>13820.716</v>
      </c>
      <c r="L76" s="240">
        <v>57528.932999999997</v>
      </c>
      <c r="M76" s="239">
        <v>12678.805</v>
      </c>
      <c r="N76" s="241" t="s">
        <v>116</v>
      </c>
      <c r="O76" s="242">
        <v>15207.222</v>
      </c>
      <c r="P76" s="243">
        <v>66013.176000000007</v>
      </c>
      <c r="Q76" s="244">
        <v>11605.513999999999</v>
      </c>
    </row>
    <row r="77" spans="1:17" s="209" customFormat="1" x14ac:dyDescent="0.2">
      <c r="A77" s="245" t="s">
        <v>153</v>
      </c>
      <c r="B77" s="246">
        <v>4572.7359999999999</v>
      </c>
      <c r="C77" s="247">
        <v>19106.464</v>
      </c>
      <c r="D77" s="246">
        <v>3373.9279999999999</v>
      </c>
      <c r="E77" s="248" t="s">
        <v>121</v>
      </c>
      <c r="F77" s="249">
        <v>4881.933</v>
      </c>
      <c r="G77" s="250">
        <v>21156.993999999999</v>
      </c>
      <c r="H77" s="251">
        <v>5692.2150000000001</v>
      </c>
      <c r="J77" s="245" t="s">
        <v>117</v>
      </c>
      <c r="K77" s="246">
        <v>10100.924999999999</v>
      </c>
      <c r="L77" s="247">
        <v>42292.580999999998</v>
      </c>
      <c r="M77" s="246">
        <v>9274.3709999999992</v>
      </c>
      <c r="N77" s="248" t="s">
        <v>117</v>
      </c>
      <c r="O77" s="249">
        <v>9863.2260000000006</v>
      </c>
      <c r="P77" s="250">
        <v>42801.107000000004</v>
      </c>
      <c r="Q77" s="251">
        <v>7658.55</v>
      </c>
    </row>
    <row r="78" spans="1:17" s="209" customFormat="1" x14ac:dyDescent="0.2">
      <c r="A78" s="245" t="s">
        <v>121</v>
      </c>
      <c r="B78" s="246">
        <v>4532.3720000000003</v>
      </c>
      <c r="C78" s="247">
        <v>18939.326000000001</v>
      </c>
      <c r="D78" s="246">
        <v>7363.2049999999999</v>
      </c>
      <c r="E78" s="248" t="s">
        <v>153</v>
      </c>
      <c r="F78" s="249">
        <v>4673.7700000000004</v>
      </c>
      <c r="G78" s="250">
        <v>20292.834999999999</v>
      </c>
      <c r="H78" s="251">
        <v>3638.7869999999998</v>
      </c>
      <c r="J78" s="245" t="s">
        <v>138</v>
      </c>
      <c r="K78" s="246">
        <v>9551.2759999999998</v>
      </c>
      <c r="L78" s="247">
        <v>39991.983999999997</v>
      </c>
      <c r="M78" s="246">
        <v>1816.93</v>
      </c>
      <c r="N78" s="248" t="s">
        <v>115</v>
      </c>
      <c r="O78" s="249">
        <v>9796.8230000000003</v>
      </c>
      <c r="P78" s="250">
        <v>42544.031000000003</v>
      </c>
      <c r="Q78" s="251">
        <v>26224.707999999999</v>
      </c>
    </row>
    <row r="79" spans="1:17" s="209" customFormat="1" ht="13.5" thickBot="1" x14ac:dyDescent="0.25">
      <c r="A79" s="252" t="s">
        <v>115</v>
      </c>
      <c r="B79" s="253">
        <v>4197.7470000000003</v>
      </c>
      <c r="C79" s="254">
        <v>17550.732</v>
      </c>
      <c r="D79" s="253">
        <v>3461.4789999999998</v>
      </c>
      <c r="E79" s="255" t="s">
        <v>115</v>
      </c>
      <c r="F79" s="256">
        <v>3851.5929999999998</v>
      </c>
      <c r="G79" s="257">
        <v>16717.895</v>
      </c>
      <c r="H79" s="258">
        <v>3383.9679999999998</v>
      </c>
      <c r="J79" s="252" t="s">
        <v>115</v>
      </c>
      <c r="K79" s="253">
        <v>8830.0689999999995</v>
      </c>
      <c r="L79" s="254">
        <v>36917.874000000003</v>
      </c>
      <c r="M79" s="253">
        <v>23152.219000000001</v>
      </c>
      <c r="N79" s="255" t="s">
        <v>121</v>
      </c>
      <c r="O79" s="256">
        <v>6410.67</v>
      </c>
      <c r="P79" s="257">
        <v>27840.547999999999</v>
      </c>
      <c r="Q79" s="258">
        <v>12459.243</v>
      </c>
    </row>
    <row r="80" spans="1:17" s="209" customFormat="1" x14ac:dyDescent="0.2">
      <c r="A80" s="204"/>
      <c r="B80" s="204"/>
      <c r="C80" s="204"/>
      <c r="D80" s="204"/>
      <c r="E80" s="204"/>
      <c r="F80" s="204"/>
      <c r="G80" s="204"/>
      <c r="H80" s="204"/>
      <c r="J80" s="205"/>
      <c r="K80" s="205"/>
      <c r="L80" s="204"/>
      <c r="M80" s="204"/>
      <c r="N80" s="204"/>
      <c r="O80" s="204"/>
      <c r="P80" s="204"/>
      <c r="Q80" s="204"/>
    </row>
    <row r="81" spans="1:17" s="209" customFormat="1" x14ac:dyDescent="0.2">
      <c r="A81" s="204"/>
      <c r="B81" s="204"/>
      <c r="C81" s="204"/>
      <c r="D81" s="204"/>
      <c r="E81" s="204"/>
      <c r="F81" s="204"/>
      <c r="G81" s="204"/>
      <c r="H81" s="204"/>
      <c r="J81" s="205"/>
      <c r="K81" s="205"/>
      <c r="L81" s="204"/>
      <c r="M81" s="204"/>
      <c r="N81" s="204"/>
      <c r="O81" s="204"/>
      <c r="P81" s="204"/>
      <c r="Q81" s="204"/>
    </row>
    <row r="82" spans="1:17" s="209" customFormat="1" x14ac:dyDescent="0.2">
      <c r="A82" s="204"/>
      <c r="B82" s="204"/>
      <c r="C82" s="204"/>
      <c r="D82" s="204"/>
      <c r="E82" s="204"/>
      <c r="F82" s="204"/>
      <c r="G82" s="204"/>
      <c r="H82" s="204"/>
      <c r="J82" s="205"/>
      <c r="K82" s="205"/>
      <c r="L82" s="204"/>
      <c r="M82" s="204"/>
      <c r="N82" s="204"/>
      <c r="O82" s="204"/>
      <c r="P82" s="204"/>
      <c r="Q82" s="204"/>
    </row>
    <row r="83" spans="1:17" s="209" customFormat="1" x14ac:dyDescent="0.2">
      <c r="A83" s="204"/>
      <c r="B83" s="204"/>
      <c r="C83" s="204"/>
      <c r="D83" s="204"/>
      <c r="E83" s="204"/>
      <c r="F83" s="204"/>
      <c r="G83" s="204"/>
      <c r="H83" s="204"/>
      <c r="J83" s="205"/>
      <c r="K83" s="205"/>
      <c r="L83" s="204"/>
      <c r="M83" s="204"/>
      <c r="N83" s="204"/>
      <c r="O83" s="204"/>
      <c r="P83" s="204"/>
      <c r="Q83" s="204"/>
    </row>
    <row r="84" spans="1:17" s="209" customFormat="1" x14ac:dyDescent="0.2">
      <c r="A84" s="204"/>
      <c r="B84" s="204"/>
      <c r="C84" s="204"/>
      <c r="D84" s="204"/>
      <c r="E84" s="204"/>
      <c r="F84" s="204"/>
      <c r="G84" s="204"/>
      <c r="H84" s="204"/>
      <c r="J84" s="205"/>
      <c r="K84" s="205"/>
      <c r="L84" s="204"/>
      <c r="M84" s="204"/>
      <c r="N84" s="204"/>
      <c r="O84" s="204"/>
      <c r="P84" s="204"/>
      <c r="Q84" s="204"/>
    </row>
    <row r="85" spans="1:17" s="209" customFormat="1" x14ac:dyDescent="0.2">
      <c r="A85" s="204"/>
      <c r="B85" s="204"/>
      <c r="C85" s="204"/>
      <c r="D85" s="204"/>
      <c r="E85" s="204"/>
      <c r="F85" s="204"/>
      <c r="G85" s="204"/>
      <c r="H85" s="204"/>
      <c r="J85" s="205"/>
      <c r="K85" s="205"/>
      <c r="L85" s="204"/>
      <c r="M85" s="204"/>
      <c r="N85" s="204"/>
      <c r="O85" s="204"/>
      <c r="P85" s="204"/>
      <c r="Q85" s="204"/>
    </row>
    <row r="86" spans="1:17" s="209" customFormat="1" x14ac:dyDescent="0.2">
      <c r="A86" s="204"/>
      <c r="B86" s="204"/>
      <c r="C86" s="204"/>
      <c r="D86" s="204"/>
      <c r="E86" s="204"/>
      <c r="F86" s="204"/>
      <c r="G86" s="204"/>
      <c r="H86" s="204"/>
      <c r="J86" s="205"/>
      <c r="K86" s="205"/>
      <c r="L86" s="204"/>
      <c r="M86" s="204"/>
      <c r="N86" s="204"/>
      <c r="O86" s="204"/>
      <c r="P86" s="204"/>
      <c r="Q86" s="204"/>
    </row>
    <row r="87" spans="1:17" s="209" customFormat="1" x14ac:dyDescent="0.2">
      <c r="A87" s="204"/>
      <c r="B87" s="204"/>
      <c r="C87" s="204"/>
      <c r="D87" s="204"/>
      <c r="E87" s="204"/>
      <c r="F87" s="204"/>
      <c r="G87" s="204"/>
      <c r="H87" s="204"/>
      <c r="J87" s="205"/>
      <c r="K87" s="205"/>
      <c r="L87" s="204"/>
      <c r="M87" s="204"/>
      <c r="N87" s="204"/>
      <c r="O87" s="204"/>
      <c r="P87" s="204"/>
      <c r="Q87" s="204"/>
    </row>
    <row r="88" spans="1:17" s="209" customFormat="1" x14ac:dyDescent="0.2">
      <c r="A88" s="204"/>
      <c r="B88" s="204"/>
      <c r="C88" s="204"/>
      <c r="D88" s="204"/>
      <c r="E88" s="204"/>
      <c r="F88" s="204"/>
      <c r="G88" s="204"/>
      <c r="H88" s="204"/>
      <c r="J88" s="205"/>
      <c r="K88" s="205"/>
      <c r="L88" s="204"/>
      <c r="M88" s="204"/>
      <c r="N88" s="204"/>
      <c r="O88" s="204"/>
      <c r="P88" s="204"/>
      <c r="Q88" s="204"/>
    </row>
    <row r="89" spans="1:17" s="209" customFormat="1" x14ac:dyDescent="0.2">
      <c r="A89" s="204"/>
      <c r="B89" s="204"/>
      <c r="C89" s="204"/>
      <c r="D89" s="204"/>
      <c r="E89" s="204"/>
      <c r="F89" s="204"/>
      <c r="G89" s="204"/>
      <c r="H89" s="204"/>
      <c r="J89" s="205"/>
      <c r="K89" s="205"/>
      <c r="L89" s="204"/>
      <c r="M89" s="204"/>
      <c r="N89" s="204"/>
      <c r="O89" s="204"/>
      <c r="P89" s="204"/>
      <c r="Q89" s="204"/>
    </row>
    <row r="90" spans="1:17" s="209" customFormat="1" x14ac:dyDescent="0.2">
      <c r="A90" s="204"/>
      <c r="B90" s="204"/>
      <c r="C90" s="204"/>
      <c r="D90" s="204"/>
      <c r="E90" s="204"/>
      <c r="F90" s="204"/>
      <c r="G90" s="204"/>
      <c r="H90" s="204"/>
      <c r="J90" s="205"/>
      <c r="K90" s="205"/>
      <c r="L90" s="204"/>
      <c r="M90" s="204"/>
      <c r="N90" s="204"/>
      <c r="O90" s="204"/>
      <c r="P90" s="204"/>
      <c r="Q90" s="204"/>
    </row>
    <row r="91" spans="1:17" s="209" customFormat="1" x14ac:dyDescent="0.2">
      <c r="A91" s="204"/>
      <c r="B91" s="204"/>
      <c r="C91" s="204"/>
      <c r="D91" s="204"/>
      <c r="E91" s="204"/>
      <c r="F91" s="204"/>
      <c r="G91" s="204"/>
      <c r="H91" s="204"/>
      <c r="J91" s="205"/>
      <c r="K91" s="205"/>
      <c r="L91" s="204"/>
      <c r="M91" s="204"/>
      <c r="N91" s="204"/>
      <c r="O91" s="204"/>
      <c r="P91" s="204"/>
      <c r="Q91" s="204"/>
    </row>
    <row r="92" spans="1:17" s="209" customFormat="1" x14ac:dyDescent="0.2">
      <c r="A92" s="204"/>
      <c r="B92" s="204"/>
      <c r="C92" s="204"/>
      <c r="D92" s="204"/>
      <c r="E92" s="204"/>
      <c r="F92" s="204"/>
      <c r="G92" s="204"/>
      <c r="H92" s="204"/>
      <c r="J92" s="205"/>
      <c r="K92" s="205"/>
      <c r="L92" s="204"/>
      <c r="M92" s="204"/>
      <c r="N92" s="204"/>
      <c r="O92" s="204"/>
      <c r="P92" s="204"/>
      <c r="Q92" s="204"/>
    </row>
  </sheetData>
  <pageMargins left="0.2" right="0.3" top="1" bottom="0.48" header="0.24" footer="0.24"/>
  <pageSetup paperSize="9"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27:A37"/>
  <sheetViews>
    <sheetView zoomScaleNormal="100" workbookViewId="0">
      <selection activeCell="O31" sqref="O31"/>
    </sheetView>
  </sheetViews>
  <sheetFormatPr defaultRowHeight="12.75" x14ac:dyDescent="0.2"/>
  <sheetData>
    <row r="27" spans="1:1" x14ac:dyDescent="0.2">
      <c r="A27" s="51" t="s">
        <v>70</v>
      </c>
    </row>
    <row r="37" ht="13.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Bydło_PL</vt:lpstr>
      <vt:lpstr>Bydło_makroregiony</vt:lpstr>
      <vt:lpstr>Wykresy_bydło</vt:lpstr>
      <vt:lpstr>Drób_PL</vt:lpstr>
      <vt:lpstr>Drób_makroregiony</vt:lpstr>
      <vt:lpstr>Wykresy_drób</vt:lpstr>
      <vt:lpstr>Trzoda_PL</vt:lpstr>
      <vt:lpstr>Trzoda_makroregiony</vt:lpstr>
      <vt:lpstr>Wykresy_trzoda</vt:lpstr>
      <vt:lpstr>MAKROREGIONY</vt:lpstr>
      <vt:lpstr>Relacje cen</vt:lpstr>
      <vt:lpstr>Handel zagr.-ogółem</vt:lpstr>
      <vt:lpstr>Handel zagr. wg krajów </vt:lpstr>
      <vt:lpstr>Ceny sur. paszowych</vt:lpstr>
      <vt:lpstr>Arkusz2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Olechowicz</dc:creator>
  <cp:lastModifiedBy>Olechowicz Magdalena</cp:lastModifiedBy>
  <cp:lastPrinted>2014-04-17T08:46:23Z</cp:lastPrinted>
  <dcterms:created xsi:type="dcterms:W3CDTF">2005-04-26T13:27:29Z</dcterms:created>
  <dcterms:modified xsi:type="dcterms:W3CDTF">2017-01-19T11:40:43Z</dcterms:modified>
</cp:coreProperties>
</file>